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Kesk tn 20/"/>
    </mc:Choice>
  </mc:AlternateContent>
  <xr:revisionPtr revIDLastSave="93" documentId="8_{5F4FDEC1-13F2-40DF-85A3-3D8C14690800}" xr6:coauthVersionLast="47" xr6:coauthVersionMax="47" xr10:uidLastSave="{25487F8F-1066-409A-86D4-3FD8D8AD7712}"/>
  <workbookProtection workbookAlgorithmName="SHA-512" workbookHashValue="8jVGdeplSPjyQW0IkiWSW4cQt6duAxQFSQpiqqenn9R20O42S5VxReL4I4YsagcjXPrAhrsVF1Bl7fmGpI/WOQ==" workbookSaltValue="E4v1c+m04mPAJkxDFSBGNg==" workbookSpinCount="100000" lockStructure="1"/>
  <bookViews>
    <workbookView xWindow="-38385" yWindow="1440" windowWidth="28770" windowHeight="1737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11"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15" i="11"/>
  <c r="BD39" i="11"/>
  <c r="BD37" i="11"/>
  <c r="BD20" i="11"/>
  <c r="BD23" i="11"/>
  <c r="BD3" i="11"/>
  <c r="BD30"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4" i="11" l="1"/>
  <c r="BD43" i="11"/>
  <c r="BD22" i="11"/>
  <c r="BD44" i="11"/>
  <c r="BD6" i="11"/>
  <c r="BD17" i="11"/>
  <c r="BD25" i="11"/>
  <c r="BD47" i="11"/>
  <c r="BD45" i="11"/>
  <c r="BD5" i="11"/>
  <c r="BD34" i="11"/>
  <c r="BD27" i="11"/>
  <c r="BD7" i="11"/>
  <c r="BD8" i="11"/>
  <c r="BD46" i="11"/>
  <c r="BD36" i="11"/>
  <c r="BD31" i="11"/>
  <c r="BD35" i="11"/>
  <c r="BD38" i="11"/>
  <c r="BD24" i="11"/>
  <c r="BD19" i="11"/>
  <c r="BD16" i="11"/>
  <c r="BD18" i="11"/>
  <c r="BD12" i="11"/>
  <c r="BD21" i="11"/>
  <c r="BD28" i="11"/>
  <c r="BD48" i="11"/>
  <c r="BD41" i="11"/>
  <c r="BD14" i="11"/>
  <c r="BD9" i="11"/>
  <c r="BD42" i="11"/>
  <c r="BD33" i="11"/>
  <c r="BD13" i="11"/>
  <c r="BD11" i="11"/>
  <c r="BD29" i="11"/>
  <c r="BD10" i="11"/>
  <c r="BD26" i="11"/>
  <c r="BD40"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<sst xmlns="http://schemas.openxmlformats.org/spreadsheetml/2006/main" count="1782" uniqueCount="402">
  <si>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</si>
  <si>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</si>
  <si>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</si>
  <si>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</si>
  <si>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</si>
  <si>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</si>
  <si>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</si>
  <si>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</si>
  <si>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</si>
  <si>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</si>
  <si>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Maksu- ja Tolliamet</t>
  </si>
  <si>
    <t>KESK20POLVA_02</t>
  </si>
  <si>
    <t>Maa-amet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</si>
  <si>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</si>
  <si>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</si>
  <si>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</si>
  <si>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</si>
  <si>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</si>
  <si>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</si>
  <si>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</si>
  <si>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</si>
  <si>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</si>
  <si>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</si>
  <si>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</si>
  <si>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</si>
  <si>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</si>
  <si>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Tartu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</si>
  <si>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</si>
  <si>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</si>
  <si>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</si>
  <si>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</si>
  <si>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</si>
  <si>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</si>
  <si>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</si>
  <si>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</si>
  <si>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</si>
  <si>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</si>
  <si>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</si>
  <si>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</si>
  <si>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</si>
  <si>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</si>
  <si>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</si>
  <si>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</si>
  <si>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</si>
  <si>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</si>
  <si>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</si>
  <si>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</si>
  <si>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</si>
  <si>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</si>
  <si>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</si>
  <si>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</si>
  <si>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</si>
  <si>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</si>
  <si>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</si>
  <si>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</si>
  <si>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</si>
  <si>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</si>
  <si>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</si>
  <si>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</si>
  <si>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</si>
  <si>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</si>
  <si>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</si>
  <si>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</si>
  <si>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</si>
  <si>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</si>
  <si>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</si>
  <si>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</si>
  <si>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</si>
  <si>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</si>
  <si>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</si>
  <si>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</si>
  <si>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</si>
  <si>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</si>
  <si>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</si>
  <si>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</si>
  <si>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</si>
  <si>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</si>
  <si>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</si>
  <si>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</si>
  <si>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</si>
  <si>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</si>
  <si>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</si>
  <si>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</si>
  <si>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</si>
  <si>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</si>
  <si>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</si>
  <si>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</si>
  <si>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</si>
  <si>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</si>
  <si>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</si>
  <si>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</si>
  <si>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</si>
  <si>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</si>
  <si>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</si>
  <si>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</si>
  <si>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</si>
  <si>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</si>
  <si>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</si>
  <si>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</si>
  <si>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</si>
  <si>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</si>
  <si>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</si>
  <si>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</si>
  <si>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</si>
  <si>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</si>
  <si>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</si>
  <si>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</si>
  <si>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</si>
  <si>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</si>
  <si>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</si>
  <si>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</si>
  <si>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</si>
  <si>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</si>
  <si>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</si>
  <si>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</si>
  <si>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</si>
  <si>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</si>
  <si>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</si>
  <si>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</si>
  <si>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</si>
  <si>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</si>
  <si>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</si>
  <si>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</si>
  <si>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</si>
  <si>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</si>
  <si>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</si>
  <si>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</si>
  <si>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</si>
  <si>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</si>
  <si>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</si>
  <si>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</si>
  <si>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</si>
  <si>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</si>
  <si>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</si>
  <si>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</si>
  <si>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</si>
  <si>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</si>
  <si>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</si>
  <si>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</si>
  <si>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</si>
  <si>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</si>
  <si>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</si>
  <si>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</si>
  <si>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</si>
  <si>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</si>
  <si>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</si>
  <si>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</si>
  <si>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</si>
  <si>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</si>
  <si>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</si>
  <si>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</si>
  <si>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</si>
  <si>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</si>
  <si>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</si>
  <si>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</si>
  <si>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</si>
  <si>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</si>
  <si>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</si>
  <si>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</si>
  <si>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</si>
  <si>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</si>
  <si>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</si>
  <si>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</si>
  <si>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</si>
  <si>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</si>
  <si>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</si>
  <si>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</si>
  <si>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</si>
  <si>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</si>
  <si>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</si>
  <si>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</si>
  <si>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</si>
  <si>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</si>
  <si>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</si>
  <si>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</si>
  <si>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</si>
  <si>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</si>
  <si>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</si>
  <si>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</si>
  <si>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</si>
  <si>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</si>
  <si>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</si>
  <si>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</si>
  <si>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</si>
  <si>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</si>
  <si>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</si>
  <si>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</si>
  <si>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</si>
  <si>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</si>
  <si>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</si>
  <si>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</si>
  <si>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</si>
  <si>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</si>
  <si>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</si>
  <si>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</si>
  <si>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</si>
  <si>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</si>
  <si>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</si>
  <si>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</si>
  <si>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</si>
  <si>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</si>
  <si>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</si>
  <si>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</si>
  <si>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</si>
  <si>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</si>
  <si>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</si>
  <si>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</si>
  <si>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</si>
  <si>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</si>
  <si>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</si>
  <si>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</si>
  <si>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</si>
  <si>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</si>
  <si>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</si>
  <si>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</si>
  <si>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</si>
  <si>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</si>
  <si>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</si>
  <si>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</si>
  <si>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</si>
  <si>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</si>
  <si>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</si>
  <si>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</si>
  <si>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</si>
  <si>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</si>
  <si>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</si>
  <si>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</si>
  <si>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</si>
  <si>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</si>
  <si>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</si>
  <si>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</si>
  <si>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</si>
  <si>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</si>
  <si>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</si>
  <si>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</si>
  <si>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</si>
  <si>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</si>
  <si>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</si>
  <si>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</si>
  <si>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</si>
  <si>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</si>
  <si>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</si>
  <si>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</si>
  <si>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</si>
  <si>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</si>
  <si>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</si>
  <si>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</si>
  <si>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</si>
  <si>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</si>
  <si>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</si>
  <si>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</si>
  <si>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</si>
  <si>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</si>
  <si>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</si>
  <si>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</si>
  <si>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</si>
  <si>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</si>
  <si>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</si>
  <si>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</si>
  <si>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</si>
  <si>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</si>
  <si>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</si>
  <si>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</si>
  <si>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</si>
  <si>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</si>
  <si>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</si>
  <si>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</si>
  <si>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</si>
  <si>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</si>
  <si>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</si>
  <si>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</si>
  <si>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</si>
  <si>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</si>
  <si>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</si>
  <si>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</si>
  <si>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</si>
  <si>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</si>
  <si>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</si>
  <si>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</si>
  <si>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</si>
  <si>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</si>
  <si>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</si>
  <si>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</si>
  <si>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</si>
  <si>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</si>
  <si>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</si>
  <si>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</si>
  <si>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</si>
  <si>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</si>
  <si>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</si>
  <si>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</si>
  <si>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</si>
  <si>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</si>
  <si>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</si>
  <si>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</si>
  <si>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</si>
  <si>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</si>
  <si>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</si>
  <si>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</si>
  <si>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</si>
  <si>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</si>
  <si>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</si>
  <si>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</si>
  <si>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</si>
  <si>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</si>
  <si>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</si>
  <si>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</si>
  <si>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</si>
  <si>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</si>
  <si>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</si>
  <si>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</si>
  <si>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</si>
  <si>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</si>
  <si>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</si>
  <si>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</si>
  <si>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</si>
  <si>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</si>
  <si>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</si>
  <si>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</si>
  <si>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</si>
  <si>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</si>
  <si>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</si>
  <si>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</si>
  <si>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</si>
  <si>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</si>
  <si>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</si>
  <si>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</si>
  <si>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</si>
  <si>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</si>
  <si>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</si>
  <si>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</si>
  <si>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</si>
  <si>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</si>
  <si>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</si>
  <si>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</si>
  <si>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</si>
  <si>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</si>
  <si>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</si>
  <si>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</si>
  <si>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</si>
  <si>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</si>
  <si>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</si>
  <si>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</si>
  <si>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</si>
  <si>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</si>
  <si>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</si>
  <si>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</si>
  <si>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</si>
  <si>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</si>
  <si>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</si>
  <si>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</si>
  <si>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</si>
  <si>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</si>
  <si>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</si>
  <si>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</si>
  <si>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</si>
  <si>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</si>
  <si>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</si>
  <si>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</si>
  <si>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</si>
  <si>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</si>
  <si>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</si>
  <si>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</si>
  <si>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</si>
  <si>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</si>
  <si>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</si>
  <si>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</si>
  <si>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</si>
  <si>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</si>
  <si>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</si>
  <si>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</si>
  <si>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</si>
  <si>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</si>
  <si>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</si>
  <si>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</si>
  <si>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</si>
  <si>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</si>
  <si>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</si>
  <si>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</si>
  <si>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</si>
  <si>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</si>
  <si>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</si>
  <si>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</si>
  <si>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</si>
  <si>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</si>
  <si>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</si>
  <si>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</si>
  <si>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</si>
  <si>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</si>
  <si>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</si>
  <si>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</si>
  <si>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</si>
  <si>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</si>
  <si>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</si>
  <si>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</si>
  <si>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</si>
  <si>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</si>
  <si>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</si>
  <si>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</si>
  <si>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</si>
  <si>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</si>
  <si>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Sotsiaalkindlustusamet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</si>
</sst>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9" activePane="bottomLeft" state="frozen"/>
      <selection activeCell="G1" sqref="G1"/>
      <selection pane="bottomLeft" activeCell="B49" sqref="B49"/>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 ja Tolliamet</v>
      </c>
      <c r="K2" s="13" t="str">
        <f ca="1">Eksplikatsioon!P3</f>
        <v>Maa-amet</v>
      </c>
      <c r="L2" s="13" t="str">
        <f ca="1">Eksplikatsioon!Q3</f>
        <v>Muinsuskaitseamet</v>
      </c>
      <c r="M2" s="13" t="str">
        <f ca="1">Eksplikatsioon!R3</f>
        <v>Eesti Rahvakultuuri Keskus</v>
      </c>
      <c r="N2" s="13" t="str">
        <f ca="1">Eksplikatsioon!S3</f>
        <v>Rahandusministeerium</v>
      </c>
      <c r="O2" s="13" t="str">
        <f ca="1">Eksplikatsioon!T3</f>
        <v>Põlvamaa Arenduskeskus SA</v>
      </c>
      <c r="P2" s="13" t="str">
        <f ca="1">Eksplikatsioon!U3</f>
        <v>Põlvamaa Maakonna Spordiliit</v>
      </c>
      <c r="Q2" s="13" t="str">
        <f ca="1">Eksplikatsioon!V3</f>
        <v>MTÜ Kagu Ühistranspordikeskus</v>
      </c>
      <c r="R2" s="13" t="str">
        <f ca="1">Eksplikatsioon!W3</f>
        <v>Tartu Vangla</v>
      </c>
      <c r="S2" s="13" t="str">
        <f ca="1">Eksplikatsioon!X3</f>
        <v>Sotsiaalkindlustusamet</v>
      </c>
      <c r="T2" s="13" t="str">
        <f ca="1">Eksplikatsioon!Y3</f>
        <v>Aktiivne vakantsus</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 ja Tolliamet</v>
      </c>
      <c r="AD2" s="13" t="str">
        <f ca="1">Eksplikatsioon!P3</f>
        <v>Maa-amet</v>
      </c>
      <c r="AE2" s="13" t="str">
        <f ca="1">Eksplikatsioon!Q3</f>
        <v>Muinsuskaitseamet</v>
      </c>
      <c r="AF2" s="13" t="str">
        <f ca="1">Eksplikatsioon!R3</f>
        <v>Eesti Rahvakultuuri Keskus</v>
      </c>
      <c r="AG2" s="13" t="str">
        <f ca="1">Eksplikatsioon!S3</f>
        <v>Rahandusministeerium</v>
      </c>
      <c r="AH2" s="13" t="str">
        <f ca="1">Eksplikatsioon!T3</f>
        <v>Põlvamaa Arenduskeskus SA</v>
      </c>
      <c r="AI2" s="13" t="str">
        <f ca="1">Eksplikatsioon!U3</f>
        <v>Põlvamaa Maakonna Spordiliit</v>
      </c>
      <c r="AJ2" s="13" t="str">
        <f ca="1">Eksplikatsioon!V3</f>
        <v>MTÜ Kagu Ühistranspordikeskus</v>
      </c>
      <c r="AK2" s="13" t="str">
        <f ca="1">Eksplikatsioon!W3</f>
        <v>Tartu Vangla</v>
      </c>
      <c r="AL2" s="13" t="str">
        <f ca="1">Eksplikatsioon!X3</f>
        <v>Sotsiaalkindlustusamet</v>
      </c>
      <c r="AM2" s="13" t="str">
        <f ca="1">Eksplikatsioon!Y3</f>
        <v>Aktiivne vakantsus</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 ja Tolliamet</v>
      </c>
      <c r="AX3" s="39" t="str">
        <f t="shared" ref="AX3" si="0">IF(BG3&lt;&gt;"",BG3,"")</f>
        <v>KESK20POLVA_02</v>
      </c>
      <c r="AY3" s="37">
        <f>IF(BF3&lt;&gt;"",IF(SUMIFS(E:E,H:H,AW3,G:G,"Ainukasutuses pind",C:C,"ÜÜRITAV PIND")=0,0,SUMIFS(E:E,H:H,AW3,G:G,"Ainukasutuses pind",C:C,"ÜÜRITAV PIND")),IF(AW3="Aktiivne vakantsus",SUMIFS(E:E,C:C,"üüritav pind",G:G,"ainukasutuses pind")-SUM($AY$2:AY2),IF(AW3="Üüritav pind kokku",SUM($AY$2:AY2),"")))</f>
        <v>152.6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15.181743589743594</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6.8611190408221523</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174.64286263056576</v>
      </c>
      <c r="BD3" s="47">
        <f ca="1">IFERROR(IF(AND(AW3&lt;&gt;"passiivne vakantsus"),BC3/(SUMIFS(BC:BC,AW:AW,"Üüritav pind kokku")),""),"")</f>
        <v>0.10082724013080409</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KESK20POLVA_20</v>
      </c>
      <c r="AY4" s="37">
        <f>IF(BF4&lt;&gt;"",IF(SUMIFS(E:E,H:H,AW4,G:G,"Ainukasutuses pind",C:C,"ÜÜRITAV PIND")=0,0,SUMIFS(E:E,H:H,AW4,G:G,"Ainukasutuses pind",C:C,"ÜÜRITAV PIND")),IF(AW4="Aktiivne vakantsus",SUMIFS(E:E,C:C,"üüritav pind",G:G,"ainukasutuses pind")-SUM($AY$2:AY3),IF(AW4="Üüritav pind kokku",SUM($AY$2:AY3),"")))</f>
        <v>62.2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19.031017543859651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2.7966029117898947</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84.02762045564954</v>
      </c>
      <c r="BD4" s="47">
        <f t="shared" ref="BD4:BD9" ca="1" si="4">IFERROR(IF(AND(AW4&lt;&gt;"passiivne vakantsus"),BC4/(SUMIFS(BC:BC,AW:AW,"Üüritav pind kokku")),""),"")</f>
        <v>4.8511991487587058E-2</v>
      </c>
      <c r="BF4" s="38" t="s">
        <v>12</v>
      </c>
      <c r="BG4" s="38" t="s">
        <v>13</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Muinsuskaitseamet</v>
      </c>
      <c r="AX5" s="39" t="str">
        <f t="shared" si="2"/>
        <v>KESK20POLVA_17</v>
      </c>
      <c r="AY5" s="37">
        <f>IF(BF5&lt;&gt;"",IF(SUMIFS(E:E,H:H,AW5,G:G,"Ainukasutuses pind",C:C,"ÜÜRITAV PIND")=0,0,SUMIFS(E:E,H:H,AW5,G:G,"Ainukasutuses pind",C:C,"ÜÜRITAV PIND")),IF(AW5="Aktiivne vakantsus",SUMIFS(E:E,C:C,"üüritav pind",G:G,"ainukasutuses pind")-SUM($AY$2:AY4),IF(AW5="Üüritav pind kokku",SUM($AY$2:AY4),"")))</f>
        <v>17.7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4.436001989060169</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0.79581787039680274</v>
      </c>
      <c r="BB5" s="37">
        <f ca="1">IF(OR(BF5&lt;&gt;"",AW5="Aktiivne vakantsus"),IFERROR(SUM(INDIRECT("r3c"&amp;MATCH($AW5,AC$2:AU$2,0)+28,FALSE):INDIRECT("r1002c"&amp;MATCH($AW5,AC$2:AU$2,0)+28,FALSE)),0),IF(AW5="Üüritav pind kokku",SUM($BB$2:BB4),""))</f>
        <v>0</v>
      </c>
      <c r="BC5" s="37">
        <f t="shared" ca="1" si="3"/>
        <v>22.931819859456972</v>
      </c>
      <c r="BD5" s="47">
        <f t="shared" ca="1" si="4"/>
        <v>1.3239316355555092E-2</v>
      </c>
      <c r="BF5" s="38" t="s">
        <v>14</v>
      </c>
      <c r="BG5" s="38" t="s">
        <v>15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KESK20POLVA_18</v>
      </c>
      <c r="AY6" s="37">
        <f>IF(BF6&lt;&gt;"",IF(SUMIFS(E:E,H:H,AW6,G:G,"Ainukasutuses pind",C:C,"ÜÜRITAV PIND")=0,0,SUMIFS(E:E,H:H,AW6,G:G,"Ainukasutuses pind",C:C,"ÜÜRITAV PIND")),IF(AW6="Aktiivne vakantsus",SUMIFS(E:E,C:C,"üüritav pind",G:G,"ainukasutuses pind")-SUM($AY$2:AY5),IF(AW6="Üüritav pind kokku",SUM($AY$2:AY5),"")))</f>
        <v>15.9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3.9848831427150673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0.71488723950899236</v>
      </c>
      <c r="BB6" s="37">
        <f ca="1">IF(OR(BF6&lt;&gt;"",AW6="Aktiivne vakantsus"),IFERROR(SUM(INDIRECT("r3c"&amp;MATCH($AW6,AC$2:AU$2,0)+28,FALSE):INDIRECT("r1002c"&amp;MATCH($AW6,AC$2:AU$2,0)+28,FALSE)),0),IF(AW6="Üüritav pind kokku",SUM($BB$2:BB5),""))</f>
        <v>0</v>
      </c>
      <c r="BC6" s="37">
        <f t="shared" ca="1" si="3"/>
        <v>20.599770382224062</v>
      </c>
      <c r="BD6" s="47">
        <f t="shared" ca="1" si="4"/>
        <v>1.189294520075288E-2</v>
      </c>
      <c r="BF6" s="38" t="s">
        <v>16</v>
      </c>
      <c r="BG6" s="38" t="s">
        <v>17</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KESK20POLVA_19</v>
      </c>
      <c r="AY7" s="37">
        <f>IF(BF7&lt;&gt;"",IF(SUMIFS(E:E,H:H,AW7,G:G,"Ainukasutuses pind",C:C,"ÜÜRITAV PIND")=0,0,SUMIFS(E:E,H:H,AW7,G:G,"Ainukasutuses pind",C:C,"ÜÜRITAV PIND")),IF(AW7="Aktiivne vakantsus",SUMIFS(E:E,C:C,"üüritav pind",G:G,"ainukasutuses pind")-SUM($AY$2:AY6),IF(AW7="Üüritav pind kokku",SUM($AY$2:AY6),"")))</f>
        <v>162.9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24.345886354259832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7.3242220953468467</v>
      </c>
      <c r="BB7" s="37">
        <f ca="1">IF(OR(BF7&lt;&gt;"",AW7="Aktiivne vakantsus"),IFERROR(SUM(INDIRECT("r3c"&amp;MATCH($AW7,AC$2:AU$2,0)+28,FALSE):INDIRECT("r1002c"&amp;MATCH($AW7,AC$2:AU$2,0)+28,FALSE)),0),IF(AW7="Üüritav pind kokku",SUM($BB$2:BB6),""))</f>
        <v>16.740000000000002</v>
      </c>
      <c r="BC7" s="37">
        <f t="shared" ca="1" si="3"/>
        <v>211.31010844960667</v>
      </c>
      <c r="BD7" s="47">
        <f t="shared" ca="1" si="4"/>
        <v>0.12199648314162385</v>
      </c>
      <c r="BF7" s="38" t="s">
        <v>18</v>
      </c>
      <c r="BG7" s="38" t="s">
        <v>19</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Arenduskeskus SA</v>
      </c>
      <c r="AX8" s="39" t="str">
        <f t="shared" si="2"/>
        <v>KESK20POLVA_15</v>
      </c>
      <c r="AY8" s="37">
        <f>IF(BF8&lt;&gt;"",IF(SUMIFS(E:E,H:H,AW8,G:G,"Ainukasutuses pind",C:C,"ÜÜRITAV PIND")=0,0,SUMIFS(E:E,H:H,AW8,G:G,"Ainukasutuses pind",C:C,"ÜÜRITAV PIND")),IF(AW8="Aktiivne vakantsus",SUMIFS(E:E,C:C,"üüritav pind",G:G,"ainukasutuses pind")-SUM($AY$2:AY7),IF(AW8="Üüritav pind kokku",SUM($AY$2:AY7),"")))</f>
        <v>257.59999999999997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49.995105808185862</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11.582072509277761</v>
      </c>
      <c r="BB8" s="37">
        <f ca="1">IF(OR(BF8&lt;&gt;"",AW8="Aktiivne vakantsus"),IFERROR(SUM(INDIRECT("r3c"&amp;MATCH($AW8,AC$2:AU$2,0)+28,FALSE):INDIRECT("r1002c"&amp;MATCH($AW8,AC$2:AU$2,0)+28,FALSE)),0),IF(AW8="Üüritav pind kokku",SUM($BB$2:BB7),""))</f>
        <v>0</v>
      </c>
      <c r="BC8" s="37">
        <f t="shared" ca="1" si="3"/>
        <v>319.17717831746359</v>
      </c>
      <c r="BD8" s="47">
        <f t="shared" ca="1" si="4"/>
        <v>0.18427179626895884</v>
      </c>
      <c r="BF8" s="38" t="s">
        <v>20</v>
      </c>
      <c r="BG8" s="38" t="s">
        <v>21</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Põlvamaa Maakonna Spordiliit</v>
      </c>
      <c r="AX9" s="39" t="str">
        <f t="shared" si="2"/>
        <v>KESK20POLVA_14</v>
      </c>
      <c r="AY9" s="37">
        <f>IF(BF9&lt;&gt;"",IF(SUMIFS(E:E,H:H,AW9,G:G,"Ainukasutuses pind",C:C,"ÜÜRITAV PIND")=0,0,SUMIFS(E:E,H:H,AW9,G:G,"Ainukasutuses pind",C:C,"ÜÜRITAV PIND")),IF(AW9="Aktiivne vakantsus",SUMIFS(E:E,C:C,"üüritav pind",G:G,"ainukasutuses pind")-SUM($AY$2:AY8),IF(AW9="Üüritav pind kokku",SUM($AY$2:AY8),"")))</f>
        <v>29.700000000000003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6.9918083917831213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1.3353554096488727</v>
      </c>
      <c r="BB9" s="37">
        <f ca="1">IF(OR(BF9&lt;&gt;"",AW9="Aktiivne vakantsus"),IFERROR(SUM(INDIRECT("r3c"&amp;MATCH($AW9,AC$2:AU$2,0)+28,FALSE):INDIRECT("r1002c"&amp;MATCH($AW9,AC$2:AU$2,0)+28,FALSE)),0),IF(AW9="Üüritav pind kokku",SUM($BB$2:BB8),""))</f>
        <v>1.8600000000000003</v>
      </c>
      <c r="BC9" s="37">
        <f t="shared" ca="1" si="3"/>
        <v>39.887163801431996</v>
      </c>
      <c r="BD9" s="47">
        <f t="shared" ca="1" si="4"/>
        <v>2.3028210727690086E-2</v>
      </c>
      <c r="BF9" s="38" t="s">
        <v>22</v>
      </c>
      <c r="BG9" s="38" t="s">
        <v>23</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MTÜ Kagu Ühistranspordikeskus</v>
      </c>
      <c r="AX10" s="39" t="str">
        <f t="shared" ref="AX10:AX48" si="6">IF(BG10&lt;&gt;"",BG10,"")</f>
        <v>KESK20POLVA_13</v>
      </c>
      <c r="AY10" s="37">
        <f>IF(BF10&lt;&gt;"",IF(SUMIFS(E:E,H:H,AW10,G:G,"Ainukasutuses pind",C:C,"ÜÜRITAV PIND")=0,0,SUMIFS(E:E,H:H,AW10,G:G,"Ainukasutuses pind",C:C,"ÜÜRITAV PIND")),IF(AW10="Aktiivne vakantsus",SUMIFS(E:E,C:C,"üüritav pind",G:G,"ainukasutuses pind")-SUM($AY$2:AY9),IF(AW10="Üüritav pind kokku",SUM($AY$2:AY9),"")))</f>
        <v>58.2</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9.1459220749279293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2.6167570653725383</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69.962679140300466</v>
      </c>
      <c r="BD10" s="47">
        <f t="shared" ref="BD10:BD48" ca="1" si="8">IFERROR(IF(AND(AW10&lt;&gt;"passiivne vakantsus"),BC10/(SUMIFS(BC:BC,AW:AW,"Üüritav pind kokku")),""),"")</f>
        <v>4.0391824456036299E-2</v>
      </c>
      <c r="BF10" s="38" t="s">
        <v>24</v>
      </c>
      <c r="BG10" s="38" t="s">
        <v>25</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Tartu Vangla</v>
      </c>
      <c r="AX11" s="39" t="str">
        <f t="shared" si="6"/>
        <v>KESK20POLVA_16</v>
      </c>
      <c r="AY11" s="37">
        <f>IF(BF11&lt;&gt;"",IF(SUMIFS(E:E,H:H,AW11,G:G,"Ainukasutuses pind",C:C,"ÜÜRITAV PIND")=0,0,SUMIFS(E:E,H:H,AW11,G:G,"Ainukasutuses pind",C:C,"ÜÜRITAV PIND")),IF(AW11="Aktiivne vakantsus",SUMIFS(E:E,C:C,"üüritav pind",G:G,"ainukasutuses pind")-SUM($AY$2:AY10),IF(AW11="Üüritav pind kokku",SUM($AY$2:AY10),"")))</f>
        <v>145.9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36.565688712083542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6.5598772480730805</v>
      </c>
      <c r="BB11" s="37">
        <f ca="1">IF(OR(BF11&lt;&gt;"",AW11="Aktiivne vakantsus"),IFERROR(SUM(INDIRECT("r3c"&amp;MATCH($AW11,AC$2:AU$2,0)+28,FALSE):INDIRECT("r1002c"&amp;MATCH($AW11,AC$2:AU$2,0)+28,FALSE)),0),IF(AW11="Üüritav pind kokku",SUM($BB$2:BB10),""))</f>
        <v>0</v>
      </c>
      <c r="BC11" s="37">
        <f t="shared" ca="1" si="7"/>
        <v>189.02556596015663</v>
      </c>
      <c r="BD11" s="47">
        <f t="shared" ca="1" si="8"/>
        <v>0.10913086193646823</v>
      </c>
      <c r="BF11" s="38" t="s">
        <v>26</v>
      </c>
      <c r="BG11" s="38" t="s">
        <v>27</v>
      </c>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11.4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1.1341538461538465</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0.51256066228946617</v>
      </c>
      <c r="BB12" s="37">
        <f ca="1">IF(OR(BF12&lt;&gt;"",AW12="Aktiivne vakantsus"),IFERROR(SUM(INDIRECT("r3c"&amp;MATCH($AW12,AC$2:AU$2,0)+28,FALSE):INDIRECT("r1002c"&amp;MATCH($AW12,AC$2:AU$2,0)+28,FALSE)),0),IF(AW12="Üüritav pind kokku",SUM($BB$2:BB11),""))</f>
        <v>0</v>
      </c>
      <c r="BC12" s="37">
        <f t="shared" ca="1" si="7"/>
        <v>13.046714508443314</v>
      </c>
      <c r="BD12" s="47">
        <f t="shared" ca="1" si="8"/>
        <v>7.5323102063641328E-3</v>
      </c>
      <c r="BF12" s="38" t="s">
        <v>401</v>
      </c>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vakantsus</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487.1</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78.48778854722741</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21.900727947473595</v>
      </c>
      <c r="BB13" s="37">
        <f ca="1">IF(OR(BF13&lt;&gt;"",AW13="Aktiivne vakantsus"),IFERROR(SUM(INDIRECT("r3c"&amp;MATCH($AW13,AC$2:AU$2,0)+28,FALSE):INDIRECT("r1002c"&amp;MATCH($AW13,AC$2:AU$2,0)+28,FALSE)),0),IF(AW13="Üüritav pind kokku",SUM($BB$2:BB12),""))</f>
        <v>0</v>
      </c>
      <c r="BC13" s="37">
        <f t="shared" ca="1" si="7"/>
        <v>587.488516494701</v>
      </c>
      <c r="BD13" s="47">
        <f t="shared" ca="1" si="8"/>
        <v>0.33917702008815948</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Üüritav pind kokku</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1401.2</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249.30000000000004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63</v>
      </c>
      <c r="BB14" s="37">
        <f ca="1">IF(OR(BF14&lt;&gt;"",AW14="Aktiivne vakantsus"),IFERROR(SUM(INDIRECT("r3c"&amp;MATCH($AW14,AC$2:AU$2,0)+28,FALSE):INDIRECT("r1002c"&amp;MATCH($AW14,AC$2:AU$2,0)+28,FALSE)),0),IF(AW14="Üüritav pind kokku",SUM($BB$2:BB13),""))</f>
        <v>18.600000000000001</v>
      </c>
      <c r="BC14" s="37">
        <f t="shared" ca="1" si="7"/>
        <v>1732.1</v>
      </c>
      <c r="BD14" s="47">
        <f t="shared" ca="1" si="8"/>
        <v>1</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Passiivne vakantsus</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f t="shared" si="7"/>
        <v>14.3</v>
      </c>
      <c r="BD15" s="47" t="str">
        <f t="shared"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KESK20POLVA_19</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0.9</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0.1</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16.740000000000002</v>
      </c>
      <c r="AH22" s="31">
        <f>IFERROR(IF($G22=Tabelid!$L$6,$E22*O22,IFERROR($E22*O22/SUM($J22:$AB22)*(Eksplikatsioon!T23)/SUMPRODUCT($J22:$AB22,Eksplikatsioon!$O23:$AG23),"")),"")</f>
        <v>0</v>
      </c>
      <c r="AI22" s="31">
        <f>IFERROR(IF($G22=Tabelid!$L$6,$E22*P22,IFERROR($E22*P22/SUM($J22:$AB22)*(Eksplikatsioon!U23)/SUMPRODUCT($J22:$AB22,Eksplikatsioon!$O23:$AG23),"")),"")</f>
        <v>1.8600000000000003</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Maksu- ja Tolliamet</v>
      </c>
      <c r="I34" s="23" t="str">
        <f>IF(Eksplikatsioon!L35=0,"",Eksplikatsioon!L35)</f>
        <v>KESK20POLVA_02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
      </c>
      <c r="G37" s="23" t="str">
        <f>IF(Eksplikatsioon!J38=0,"",Eksplikatsioon!J38)</f>
        <v>Ainukasutuses pind</v>
      </c>
      <c r="H37" s="23" t="str">
        <f>IF(Eksplikatsioon!K38=0,"",Eksplikatsioon!K38)</f>
        <v>Maksu- ja Tolliamet</v>
      </c>
      <c r="I37" s="23" t="str">
        <f>IF(Eksplikatsioon!L38=0,"",Eksplikatsioon!L38)</f>
        <v>KESK20POLVA_02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Maksu- ja Tolliamet</v>
      </c>
      <c r="I42" s="23" t="str">
        <f>IF(Eksplikatsioon!L43=0,"",Eksplikatsioon!L43)</f>
        <v>KESK20POLVA_02</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Maksu- ja Tolliamet</v>
      </c>
      <c r="I43" s="23" t="str">
        <f>IF(Eksplikatsioon!L44=0,"",Eksplikatsioon!L44)</f>
        <v>KESK20POLVA_02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Maksu- ja Tolliamet</v>
      </c>
      <c r="I46" s="23" t="str">
        <f>IF(Eksplikatsioon!L47=0,"",Eksplikatsioon!L47)</f>
        <v>KESK20POLVA_02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Maksu- ja Tolliamet</v>
      </c>
      <c r="I47" s="23" t="str">
        <f>IF(Eksplikatsioon!L48=0,"",Eksplikatsioon!L48)</f>
        <v>KESK20POLVA_02</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Maksu- ja Tolliamet</v>
      </c>
      <c r="I48" s="23" t="str">
        <f>IF(Eksplikatsioon!L49=0,"",Eksplikatsioon!L49)</f>
        <v>KESK20POLVA_02</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Sotsiaalkindlustusamet</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Maksu- ja Tolliamet</v>
      </c>
      <c r="I50" s="23" t="str">
        <f>IF(Eksplikatsioon!L51=0,"",Eksplikatsioon!L51)</f>
        <v>KESK20POLVA_02</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Maksu- ja Tolliamet</v>
      </c>
      <c r="I51" s="23" t="str">
        <f>IF(Eksplikatsioon!L52=0,"",Eksplikatsioon!L52)</f>
        <v>KESK20POLVA_02</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KESK20POLVA_20</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wEltPLOTUookR6yg0qIzLV9afLjMaaVnvD1JXIuhr59p0GaY61IxfKRAr5Y1lcoq5bYRzKcaqgEzb1b11qCHAg==" saltValue="WSVxsdtVyy2B5BHxBedYn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28</v>
      </c>
      <c r="B1" s="49" t="s">
        <v>29</v>
      </c>
    </row>
    <row r="2" spans="1:3" x14ac:dyDescent="0.25">
      <c r="A2" s="8" t="s">
        <v>30</v>
      </c>
      <c r="B2" s="49" t="s">
        <v>31</v>
      </c>
    </row>
    <row r="3" spans="1:3" x14ac:dyDescent="0.25">
      <c r="A3" s="8" t="s">
        <v>32</v>
      </c>
      <c r="B3" s="49" t="s">
        <v>33</v>
      </c>
    </row>
    <row r="4" spans="1:3" x14ac:dyDescent="0.25">
      <c r="A4" s="8" t="s">
        <v>34</v>
      </c>
      <c r="B4" s="65" t="s">
        <v>35</v>
      </c>
    </row>
    <row r="5" spans="1:3" x14ac:dyDescent="0.25">
      <c r="A5" s="8" t="s">
        <v>36</v>
      </c>
      <c r="B5" s="49" t="s">
        <v>37</v>
      </c>
    </row>
    <row r="6" spans="1:3" x14ac:dyDescent="0.25">
      <c r="A6" s="8" t="s">
        <v>38</v>
      </c>
      <c r="B6" s="49" t="s">
        <v>39</v>
      </c>
    </row>
    <row r="7" spans="1:3" x14ac:dyDescent="0.25">
      <c r="A7" s="8" t="s">
        <v>40</v>
      </c>
      <c r="B7" s="50">
        <v>42361</v>
      </c>
      <c r="C7" s="26"/>
    </row>
    <row r="11" spans="1:3" x14ac:dyDescent="0.25">
      <c r="A11" s="10" t="s">
        <v>41</v>
      </c>
      <c r="B11" s="10" t="s">
        <v>42</v>
      </c>
      <c r="C11" s="11"/>
    </row>
    <row r="12" spans="1:3" ht="18" x14ac:dyDescent="0.25">
      <c r="A12" s="11" t="s">
        <v>43</v>
      </c>
      <c r="B12" s="51">
        <f>Eksplikatsioon_summad!B4</f>
        <v>557.6</v>
      </c>
      <c r="C12" s="11"/>
    </row>
    <row r="13" spans="1:3" ht="18" x14ac:dyDescent="0.25">
      <c r="A13" s="11" t="s">
        <v>44</v>
      </c>
      <c r="B13" s="51">
        <f>Eksplikatsioon_summad!B5</f>
        <v>2078.8000000000002</v>
      </c>
      <c r="C13" s="11"/>
    </row>
    <row r="14" spans="1:3" ht="18" x14ac:dyDescent="0.25">
      <c r="A14" s="11" t="s">
        <v>45</v>
      </c>
      <c r="B14" s="51">
        <f>Eksplikatsioon_summad!B6</f>
        <v>0</v>
      </c>
      <c r="C14" s="11"/>
    </row>
    <row r="15" spans="1:3" ht="18" x14ac:dyDescent="0.25">
      <c r="A15" s="11" t="s">
        <v>46</v>
      </c>
      <c r="B15" s="51">
        <f>Eksplikatsioon_summad!B7</f>
        <v>1732.1</v>
      </c>
      <c r="C15" s="11"/>
    </row>
    <row r="16" spans="1:3" ht="18" x14ac:dyDescent="0.25">
      <c r="A16" s="11" t="s">
        <v>47</v>
      </c>
      <c r="B16" s="54">
        <f>Eksplikatsioon_summad!B8</f>
        <v>2341.3000000000002</v>
      </c>
    </row>
    <row r="17" spans="1:2" ht="18" x14ac:dyDescent="0.25">
      <c r="A17" s="11" t="s">
        <v>48</v>
      </c>
      <c r="B17" s="54">
        <f>Eksplikatsioon_summad!B9</f>
        <v>2722.5</v>
      </c>
    </row>
    <row r="18" spans="1:2" ht="18" x14ac:dyDescent="0.25">
      <c r="A18" s="48" t="s">
        <v>49</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30</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25">
      <c r="A3" s="10" t="s">
        <v>51</v>
      </c>
    </row>
    <row r="4" spans="1:31" x14ac:dyDescent="0.25">
      <c r="A4" s="21" t="s">
        <v>52</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53</v>
      </c>
      <c r="B5" s="51">
        <f>SUMIF(A:A,"Korruse netopind (KNP):",B:B)</f>
        <v>2078.8000000000002</v>
      </c>
    </row>
    <row r="6" spans="1:31" x14ac:dyDescent="0.25">
      <c r="A6" s="21" t="s">
        <v>54</v>
      </c>
      <c r="B6" s="51">
        <f>SUMIF(A:A,"Korruse suletud netopind (KSNP):",B:B)</f>
        <v>0</v>
      </c>
    </row>
    <row r="7" spans="1:31" x14ac:dyDescent="0.25">
      <c r="A7" s="21" t="s">
        <v>55</v>
      </c>
      <c r="B7" s="51">
        <f>SUMIF(A:A,"Korruse üüritav pind (KÜP):",B:B)</f>
        <v>1732.1</v>
      </c>
    </row>
    <row r="8" spans="1:31" x14ac:dyDescent="0.25">
      <c r="A8" s="21" t="s">
        <v>56</v>
      </c>
      <c r="B8" s="51">
        <f>SUMIF(A:A,"Korruse kasulik pind (KKP):",B:B)</f>
        <v>2341.3000000000002</v>
      </c>
    </row>
    <row r="9" spans="1:31" x14ac:dyDescent="0.25">
      <c r="A9" s="21" t="s">
        <v>57</v>
      </c>
      <c r="B9" s="51">
        <f>SUMIF(A:A,"Korruse brutopind (KBP):",B:B)</f>
        <v>2722.5</v>
      </c>
    </row>
    <row r="10" spans="1:31" x14ac:dyDescent="0.25">
      <c r="A10" s="21" t="s">
        <v>58</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39" activePane="bottomLeft" state="frozen"/>
      <selection pane="bottomLeft" activeCell="H57" sqref="H57"/>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30</v>
      </c>
      <c r="B1" s="13" t="str">
        <f>IF('Hoone üldandmed'!B2="","",'Hoone üldandmed'!B2)</f>
        <v>Põlva maakond, Põlva vald, Põlva linn, Kesk tn 20</v>
      </c>
      <c r="H1" s="35"/>
    </row>
    <row r="2" spans="1:37" x14ac:dyDescent="0.25">
      <c r="O2" s="33" t="s">
        <v>59</v>
      </c>
      <c r="P2" s="33"/>
      <c r="Q2" s="33"/>
      <c r="R2" s="33"/>
      <c r="S2" s="33"/>
      <c r="T2" s="33"/>
      <c r="U2" s="33"/>
      <c r="V2" s="33"/>
      <c r="W2" s="33"/>
      <c r="X2" s="33"/>
      <c r="Y2" s="33"/>
      <c r="Z2" s="33"/>
      <c r="AA2" s="33"/>
      <c r="AB2" s="33"/>
      <c r="AC2" s="33"/>
      <c r="AD2" s="33"/>
      <c r="AE2" s="33"/>
      <c r="AF2" s="33"/>
      <c r="AG2" s="33"/>
    </row>
    <row r="3" spans="1:37" ht="43.5" customHeight="1" x14ac:dyDescent="0.25">
      <c r="A3" s="16" t="s">
        <v>60</v>
      </c>
      <c r="B3" s="17" t="s">
        <v>61</v>
      </c>
      <c r="C3" s="16" t="s">
        <v>62</v>
      </c>
      <c r="D3" s="16" t="s">
        <v>63</v>
      </c>
      <c r="E3" s="16" t="s">
        <v>64</v>
      </c>
      <c r="F3" s="52" t="s">
        <v>65</v>
      </c>
      <c r="G3" s="52" t="s">
        <v>66</v>
      </c>
      <c r="H3" s="16" t="s">
        <v>67</v>
      </c>
      <c r="I3" s="16" t="s">
        <v>68</v>
      </c>
      <c r="J3" s="67" t="s">
        <v>69</v>
      </c>
      <c r="K3" s="16" t="s">
        <v>2</v>
      </c>
      <c r="L3" s="16" t="s">
        <v>3</v>
      </c>
      <c r="M3" s="16" t="s">
        <v>70</v>
      </c>
      <c r="N3" s="16"/>
      <c r="O3" s="30" t="str">
        <f ca="1">IF(INDIRECT("'Lepingu lisa'!R"&amp;COLUMN()-10&amp;"C49",FALSE)="","",INDIRECT("'Lepingu lisa'!R"&amp;COLUMN()-12&amp;"C49",FALSE))</f>
        <v>Maksu- ja Tolliamet</v>
      </c>
      <c r="P3" s="30" t="str">
        <f t="shared" ref="P3:AG3" ca="1" si="0">IF(INDIRECT("'Lepingu lisa'!R"&amp;COLUMN()-10&amp;"C49",FALSE)="","",INDIRECT("'Lepingu lisa'!R"&amp;COLUMN()-12&amp;"C49",FALSE))</f>
        <v>Maa-amet</v>
      </c>
      <c r="Q3" s="30" t="str">
        <f t="shared" ca="1" si="0"/>
        <v>Muinsuskaitseamet</v>
      </c>
      <c r="R3" s="30" t="str">
        <f t="shared" ca="1" si="0"/>
        <v>Eesti Rahvakultuuri Keskus</v>
      </c>
      <c r="S3" s="30" t="str">
        <f t="shared" ca="1" si="0"/>
        <v>Rahandusministeerium</v>
      </c>
      <c r="T3" s="30" t="str">
        <f t="shared" ca="1" si="0"/>
        <v>Põlvamaa Arenduskeskus SA</v>
      </c>
      <c r="U3" s="30" t="str">
        <f t="shared" ca="1" si="0"/>
        <v>Põlvamaa Maakonna Spordiliit</v>
      </c>
      <c r="V3" s="30" t="str">
        <f t="shared" ca="1" si="0"/>
        <v>MTÜ Kagu Ühistranspordikeskus</v>
      </c>
      <c r="W3" s="30" t="str">
        <f t="shared" ca="1" si="0"/>
        <v>Tartu Vangla</v>
      </c>
      <c r="X3" s="30" t="str">
        <f t="shared" ca="1" si="0"/>
        <v>Sotsiaalkindlustusamet</v>
      </c>
      <c r="Y3" s="30" t="str">
        <f t="shared" ca="1" si="0"/>
        <v>Aktiivne vakantsus</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35</v>
      </c>
      <c r="B4" s="19" t="s">
        <v>71</v>
      </c>
      <c r="C4" s="18" t="s">
        <v>72</v>
      </c>
      <c r="D4" s="18" t="s">
        <v>73</v>
      </c>
      <c r="E4" s="18" t="s">
        <v>74</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35</v>
      </c>
      <c r="B5" s="19" t="s">
        <v>75</v>
      </c>
      <c r="C5" s="18" t="s">
        <v>76</v>
      </c>
      <c r="D5" s="18" t="s">
        <v>77</v>
      </c>
      <c r="E5" s="18" t="s">
        <v>78</v>
      </c>
      <c r="F5" s="53">
        <v>2.2000000000000002</v>
      </c>
      <c r="G5" s="53"/>
      <c r="H5" s="18"/>
      <c r="I5" s="11" t="str">
        <f>LEFT(Tabel1[[#This Row],[Ruumi tüüp (TALO Tüüpruumide nimestik)]],2)</f>
        <v>23</v>
      </c>
      <c r="J5" s="22" t="s">
        <v>4</v>
      </c>
      <c r="K5" s="18" t="s">
        <v>79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35</v>
      </c>
      <c r="B6" s="19" t="s">
        <v>80</v>
      </c>
      <c r="C6" s="18" t="s">
        <v>76</v>
      </c>
      <c r="D6" s="18" t="s">
        <v>81</v>
      </c>
      <c r="E6" s="18" t="s">
        <v>82</v>
      </c>
      <c r="F6" s="53">
        <v>36.1</v>
      </c>
      <c r="G6" s="53"/>
      <c r="H6" s="18"/>
      <c r="I6" s="11" t="str">
        <f>LEFT(Tabel1[[#This Row],[Ruumi tüüp (TALO Tüüpruumide nimestik)]],2)</f>
        <v>55</v>
      </c>
      <c r="J6" s="22" t="s">
        <v>4</v>
      </c>
      <c r="K6" s="18" t="s">
        <v>79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35</v>
      </c>
      <c r="B7" s="19" t="s">
        <v>83</v>
      </c>
      <c r="C7" s="18" t="s">
        <v>76</v>
      </c>
      <c r="D7" s="18" t="s">
        <v>81</v>
      </c>
      <c r="E7" s="18" t="s">
        <v>82</v>
      </c>
      <c r="F7" s="53">
        <v>53.3</v>
      </c>
      <c r="G7" s="53"/>
      <c r="H7" s="18"/>
      <c r="I7" s="11" t="str">
        <f>LEFT(Tabel1[[#This Row],[Ruumi tüüp (TALO Tüüpruumide nimestik)]],2)</f>
        <v>55</v>
      </c>
      <c r="J7" s="22" t="s">
        <v>4</v>
      </c>
      <c r="K7" s="18" t="s">
        <v>79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35</v>
      </c>
      <c r="B8" s="19" t="s">
        <v>84</v>
      </c>
      <c r="C8" s="18" t="s">
        <v>76</v>
      </c>
      <c r="D8" s="18" t="s">
        <v>81</v>
      </c>
      <c r="E8" s="18" t="s">
        <v>82</v>
      </c>
      <c r="F8" s="53">
        <v>27</v>
      </c>
      <c r="G8" s="53"/>
      <c r="H8" s="18"/>
      <c r="I8" s="11" t="str">
        <f>LEFT(Tabel1[[#This Row],[Ruumi tüüp (TALO Tüüpruumide nimestik)]],2)</f>
        <v>55</v>
      </c>
      <c r="J8" s="22" t="s">
        <v>4</v>
      </c>
      <c r="K8" s="18" t="s">
        <v>20</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35</v>
      </c>
      <c r="B9" s="19" t="s">
        <v>85</v>
      </c>
      <c r="C9" s="18" t="s">
        <v>76</v>
      </c>
      <c r="D9" s="18" t="s">
        <v>81</v>
      </c>
      <c r="E9" s="18" t="s">
        <v>82</v>
      </c>
      <c r="F9" s="53">
        <v>15.5</v>
      </c>
      <c r="G9" s="53"/>
      <c r="H9" s="18"/>
      <c r="I9" s="11" t="str">
        <f>LEFT(Tabel1[[#This Row],[Ruumi tüüp (TALO Tüüpruumide nimestik)]],2)</f>
        <v>55</v>
      </c>
      <c r="J9" s="22" t="s">
        <v>4</v>
      </c>
      <c r="K9" s="18" t="s">
        <v>24</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35</v>
      </c>
      <c r="B10" s="19" t="s">
        <v>86</v>
      </c>
      <c r="C10" s="18" t="s">
        <v>76</v>
      </c>
      <c r="D10" s="18" t="s">
        <v>87</v>
      </c>
      <c r="E10" s="18" t="s">
        <v>88</v>
      </c>
      <c r="F10" s="53">
        <v>10.8</v>
      </c>
      <c r="G10" s="53"/>
      <c r="H10" s="18"/>
      <c r="I10" s="11" t="str">
        <f>LEFT(Tabel1[[#This Row],[Ruumi tüüp (TALO Tüüpruumide nimestik)]],2)</f>
        <v>75</v>
      </c>
      <c r="J10" s="22" t="s">
        <v>4</v>
      </c>
      <c r="K10" s="18" t="s">
        <v>79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35</v>
      </c>
      <c r="B11" s="19" t="s">
        <v>89</v>
      </c>
      <c r="C11" s="18" t="s">
        <v>76</v>
      </c>
      <c r="D11" s="18" t="s">
        <v>90</v>
      </c>
      <c r="E11" s="18" t="s">
        <v>91</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35</v>
      </c>
      <c r="B12" s="19" t="s">
        <v>92</v>
      </c>
      <c r="C12" s="18" t="s">
        <v>72</v>
      </c>
      <c r="D12" s="18" t="s">
        <v>73</v>
      </c>
      <c r="E12" s="18" t="s">
        <v>74</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35</v>
      </c>
      <c r="B13" s="19" t="s">
        <v>93</v>
      </c>
      <c r="C13" s="18" t="s">
        <v>76</v>
      </c>
      <c r="D13" s="18" t="s">
        <v>94</v>
      </c>
      <c r="E13" s="18" t="s">
        <v>91</v>
      </c>
      <c r="F13" s="53">
        <v>16.600000000000001</v>
      </c>
      <c r="G13" s="53"/>
      <c r="H13" s="18"/>
      <c r="I13" s="11" t="str">
        <f>LEFT(Tabel1[[#This Row],[Ruumi tüüp (TALO Tüüpruumide nimestik)]],2)</f>
        <v>91</v>
      </c>
      <c r="J13" s="22" t="s">
        <v>95</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35</v>
      </c>
      <c r="B14" s="19" t="s">
        <v>96</v>
      </c>
      <c r="C14" s="18" t="s">
        <v>76</v>
      </c>
      <c r="D14" s="18" t="s">
        <v>97</v>
      </c>
      <c r="E14" s="18" t="s">
        <v>98</v>
      </c>
      <c r="F14" s="53">
        <v>18.3</v>
      </c>
      <c r="G14" s="53"/>
      <c r="H14" s="18"/>
      <c r="I14" s="11" t="str">
        <f>LEFT(Tabel1[[#This Row],[Ruumi tüüp (TALO Tüüpruumide nimestik)]],2)</f>
        <v>21</v>
      </c>
      <c r="J14" s="22" t="s">
        <v>4</v>
      </c>
      <c r="K14" s="18" t="s">
        <v>79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35</v>
      </c>
      <c r="B15" s="19" t="s">
        <v>99</v>
      </c>
      <c r="C15" s="18" t="s">
        <v>76</v>
      </c>
      <c r="D15" s="18" t="s">
        <v>100</v>
      </c>
      <c r="E15" s="18" t="s">
        <v>98</v>
      </c>
      <c r="F15" s="53">
        <v>18.3</v>
      </c>
      <c r="G15" s="53"/>
      <c r="H15" s="18"/>
      <c r="I15" s="11" t="str">
        <f>LEFT(Tabel1[[#This Row],[Ruumi tüüp (TALO Tüüpruumide nimestik)]],2)</f>
        <v>21</v>
      </c>
      <c r="J15" s="22" t="s">
        <v>4</v>
      </c>
      <c r="K15" s="18" t="s">
        <v>79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35</v>
      </c>
      <c r="B16" s="19" t="s">
        <v>101</v>
      </c>
      <c r="C16" s="18" t="s">
        <v>76</v>
      </c>
      <c r="D16" s="18" t="s">
        <v>100</v>
      </c>
      <c r="E16" s="18" t="s">
        <v>98</v>
      </c>
      <c r="F16" s="53">
        <v>29.6</v>
      </c>
      <c r="G16" s="53"/>
      <c r="H16" s="18"/>
      <c r="I16" s="11" t="str">
        <f>LEFT(Tabel1[[#This Row],[Ruumi tüüp (TALO Tüüpruumide nimestik)]],2)</f>
        <v>21</v>
      </c>
      <c r="J16" s="22" t="s">
        <v>4</v>
      </c>
      <c r="K16" s="18" t="s">
        <v>79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35</v>
      </c>
      <c r="B17" s="19" t="s">
        <v>102</v>
      </c>
      <c r="C17" s="18" t="s">
        <v>76</v>
      </c>
      <c r="D17" s="18" t="s">
        <v>90</v>
      </c>
      <c r="E17" s="18" t="s">
        <v>91</v>
      </c>
      <c r="F17" s="53">
        <v>3.3</v>
      </c>
      <c r="G17" s="53"/>
      <c r="H17" s="18"/>
      <c r="I17" s="11" t="str">
        <f>LEFT(Tabel1[[#This Row],[Ruumi tüüp (TALO Tüüpruumide nimestik)]],2)</f>
        <v>91</v>
      </c>
      <c r="J17" s="22" t="s">
        <v>4</v>
      </c>
      <c r="K17" s="18" t="s">
        <v>79</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35</v>
      </c>
      <c r="B18" s="19" t="s">
        <v>103</v>
      </c>
      <c r="C18" s="18" t="s">
        <v>76</v>
      </c>
      <c r="D18" s="18" t="s">
        <v>77</v>
      </c>
      <c r="E18" s="18" t="s">
        <v>78</v>
      </c>
      <c r="F18" s="53">
        <v>17.600000000000001</v>
      </c>
      <c r="G18" s="53"/>
      <c r="H18" s="18"/>
      <c r="I18" s="11" t="str">
        <f>LEFT(Tabel1[[#This Row],[Ruumi tüüp (TALO Tüüpruumide nimestik)]],2)</f>
        <v>23</v>
      </c>
      <c r="J18" s="22" t="s">
        <v>4</v>
      </c>
      <c r="K18" s="18" t="s">
        <v>79</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35</v>
      </c>
      <c r="B19" s="19" t="s">
        <v>104</v>
      </c>
      <c r="C19" s="18" t="s">
        <v>76</v>
      </c>
      <c r="D19" s="18" t="s">
        <v>90</v>
      </c>
      <c r="E19" s="18" t="s">
        <v>91</v>
      </c>
      <c r="F19" s="53">
        <v>1.9</v>
      </c>
      <c r="G19" s="53"/>
      <c r="H19" s="18"/>
      <c r="I19" s="11" t="str">
        <f>LEFT(Tabel1[[#This Row],[Ruumi tüüp (TALO Tüüpruumide nimestik)]],2)</f>
        <v>91</v>
      </c>
      <c r="J19" s="22" t="s">
        <v>95</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35</v>
      </c>
      <c r="B20" s="19" t="s">
        <v>105</v>
      </c>
      <c r="C20" s="18" t="s">
        <v>106</v>
      </c>
      <c r="D20" s="18" t="s">
        <v>107</v>
      </c>
      <c r="E20" s="18" t="s">
        <v>108</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35</v>
      </c>
      <c r="B21" s="19" t="s">
        <v>109</v>
      </c>
      <c r="C21" s="18" t="s">
        <v>76</v>
      </c>
      <c r="D21" s="18" t="s">
        <v>110</v>
      </c>
      <c r="E21" s="18" t="s">
        <v>111</v>
      </c>
      <c r="F21" s="53">
        <v>2.2999999999999998</v>
      </c>
      <c r="G21" s="53"/>
      <c r="H21" s="18"/>
      <c r="I21" s="11" t="str">
        <f>LEFT(Tabel1[[#This Row],[Ruumi tüüp (TALO Tüüpruumide nimestik)]],2)</f>
        <v>73</v>
      </c>
      <c r="J21" s="22" t="s">
        <v>95</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35</v>
      </c>
      <c r="B22" s="19" t="s">
        <v>112</v>
      </c>
      <c r="C22" s="18" t="s">
        <v>76</v>
      </c>
      <c r="D22" s="18" t="s">
        <v>113</v>
      </c>
      <c r="E22" s="18" t="s">
        <v>114</v>
      </c>
      <c r="F22" s="53">
        <v>54</v>
      </c>
      <c r="G22" s="53"/>
      <c r="H22" s="18"/>
      <c r="I22" s="11" t="str">
        <f>LEFT(Tabel1[[#This Row],[Ruumi tüüp (TALO Tüüpruumide nimestik)]],2)</f>
        <v>53</v>
      </c>
      <c r="J22" s="22" t="s">
        <v>4</v>
      </c>
      <c r="K22" s="18" t="s">
        <v>18</v>
      </c>
      <c r="L22" s="11" t="str">
        <f>IFERROR(VLOOKUP(Tabel1[[#This Row],[Üürnik]],'Lepingu lisa'!$AW$3:$AX$22,2,FALSE),"")</f>
        <v>KESK20POLVA_19</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35</v>
      </c>
      <c r="B23" s="19" t="s">
        <v>115</v>
      </c>
      <c r="C23" s="18" t="s">
        <v>76</v>
      </c>
      <c r="D23" s="18" t="s">
        <v>94</v>
      </c>
      <c r="E23" s="18" t="s">
        <v>91</v>
      </c>
      <c r="F23" s="53">
        <v>18.600000000000001</v>
      </c>
      <c r="G23" s="53"/>
      <c r="H23" s="18" t="s">
        <v>116</v>
      </c>
      <c r="I23" s="11" t="str">
        <f>LEFT(Tabel1[[#This Row],[Ruumi tüüp (TALO Tüüpruumide nimestik)]],2)</f>
        <v>91</v>
      </c>
      <c r="J23" s="22" t="s">
        <v>117</v>
      </c>
      <c r="K23" s="18"/>
      <c r="L23" s="11" t="str">
        <f>IFERROR(VLOOKUP(Tabel1[[#This Row],[Üürnik]],'Lepingu lisa'!$AW$3:$AX$22,2,FALSE),"")</f>
        <v/>
      </c>
      <c r="M23" s="11" t="str">
        <f>IFERROR(VLOOKUP(Tabel1[[#This Row],[Jaotus]],Tabelid!L:M,2,FALSE),"")</f>
        <v>MUU_OTHER</v>
      </c>
      <c r="N23" s="11"/>
      <c r="O23" s="34"/>
      <c r="P23" s="34"/>
      <c r="Q23" s="34"/>
      <c r="R23" s="34"/>
      <c r="S23" s="34">
        <v>9</v>
      </c>
      <c r="T23" s="34"/>
      <c r="U23" s="34">
        <v>1</v>
      </c>
      <c r="V23" s="34"/>
      <c r="W23" s="34"/>
      <c r="X23" s="34"/>
      <c r="Y23" s="34"/>
      <c r="Z23" s="34"/>
      <c r="AA23" s="34"/>
      <c r="AB23" s="34"/>
      <c r="AC23" s="34"/>
      <c r="AD23" s="34"/>
      <c r="AE23" s="34"/>
      <c r="AF23" s="34"/>
      <c r="AG23" s="34"/>
    </row>
    <row r="24" spans="1:33" x14ac:dyDescent="0.25">
      <c r="A24" s="18" t="s">
        <v>35</v>
      </c>
      <c r="B24" s="19" t="s">
        <v>118</v>
      </c>
      <c r="C24" s="18" t="s">
        <v>76</v>
      </c>
      <c r="D24" s="18" t="s">
        <v>77</v>
      </c>
      <c r="E24" s="18" t="s">
        <v>78</v>
      </c>
      <c r="F24" s="53">
        <v>8.9</v>
      </c>
      <c r="G24" s="53"/>
      <c r="H24" s="18"/>
      <c r="I24" s="11" t="str">
        <f>LEFT(Tabel1[[#This Row],[Ruumi tüüp (TALO Tüüpruumide nimestik)]],2)</f>
        <v>23</v>
      </c>
      <c r="J24" s="22" t="s">
        <v>4</v>
      </c>
      <c r="K24" s="18" t="s">
        <v>22</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35</v>
      </c>
      <c r="B25" s="19" t="s">
        <v>119</v>
      </c>
      <c r="C25" s="18" t="s">
        <v>120</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35</v>
      </c>
      <c r="B26" s="19" t="s">
        <v>121</v>
      </c>
      <c r="C26" s="18" t="s">
        <v>120</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35</v>
      </c>
      <c r="B27" s="19" t="s">
        <v>122</v>
      </c>
      <c r="C27" s="18" t="s">
        <v>106</v>
      </c>
      <c r="D27" s="18" t="s">
        <v>123</v>
      </c>
      <c r="E27" s="18" t="s">
        <v>124</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35</v>
      </c>
      <c r="B28" s="19" t="s">
        <v>125</v>
      </c>
      <c r="C28" s="18" t="s">
        <v>106</v>
      </c>
      <c r="D28" s="18" t="s">
        <v>107</v>
      </c>
      <c r="E28" s="18" t="s">
        <v>108</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35</v>
      </c>
      <c r="B29" s="19" t="s">
        <v>126</v>
      </c>
      <c r="C29" s="18" t="s">
        <v>106</v>
      </c>
      <c r="D29" s="18" t="s">
        <v>127</v>
      </c>
      <c r="E29" s="18" t="s">
        <v>128</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129</v>
      </c>
      <c r="B30" s="19" t="s">
        <v>130</v>
      </c>
      <c r="C30" s="18" t="s">
        <v>72</v>
      </c>
      <c r="D30" s="18" t="s">
        <v>73</v>
      </c>
      <c r="E30" s="18" t="s">
        <v>74</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129</v>
      </c>
      <c r="B31" s="19" t="s">
        <v>131</v>
      </c>
      <c r="C31" s="18" t="s">
        <v>76</v>
      </c>
      <c r="D31" s="18" t="s">
        <v>94</v>
      </c>
      <c r="E31" s="18" t="s">
        <v>91</v>
      </c>
      <c r="F31" s="53">
        <v>29.1</v>
      </c>
      <c r="G31" s="53"/>
      <c r="H31" s="18"/>
      <c r="I31" s="11" t="str">
        <f>LEFT(Tabel1[[#This Row],[Ruumi tüüp (TALO Tüüpruumide nimestik)]],2)</f>
        <v>91</v>
      </c>
      <c r="J31" s="22" t="s">
        <v>95</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129</v>
      </c>
      <c r="B32" s="19" t="s">
        <v>132</v>
      </c>
      <c r="C32" s="18" t="s">
        <v>76</v>
      </c>
      <c r="D32" s="18" t="s">
        <v>100</v>
      </c>
      <c r="E32" s="18" t="s">
        <v>98</v>
      </c>
      <c r="F32" s="53">
        <v>10.3</v>
      </c>
      <c r="G32" s="53"/>
      <c r="H32" s="18"/>
      <c r="I32" s="11" t="str">
        <f>LEFT(Tabel1[[#This Row],[Ruumi tüüp (TALO Tüüpruumide nimestik)]],2)</f>
        <v>21</v>
      </c>
      <c r="J32" s="22" t="s">
        <v>4</v>
      </c>
      <c r="K32" s="18" t="s">
        <v>20</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129</v>
      </c>
      <c r="B33" s="19" t="s">
        <v>133</v>
      </c>
      <c r="C33" s="18" t="s">
        <v>76</v>
      </c>
      <c r="D33" s="18" t="s">
        <v>97</v>
      </c>
      <c r="E33" s="18" t="s">
        <v>98</v>
      </c>
      <c r="F33" s="53">
        <v>21.4</v>
      </c>
      <c r="G33" s="53"/>
      <c r="H33" s="18"/>
      <c r="I33" s="11" t="str">
        <f>LEFT(Tabel1[[#This Row],[Ruumi tüüp (TALO Tüüpruumide nimestik)]],2)</f>
        <v>21</v>
      </c>
      <c r="J33" s="22" t="s">
        <v>4</v>
      </c>
      <c r="K33" s="18" t="s">
        <v>20</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129</v>
      </c>
      <c r="B34" s="19" t="s">
        <v>134</v>
      </c>
      <c r="C34" s="18" t="s">
        <v>76</v>
      </c>
      <c r="D34" s="18" t="s">
        <v>100</v>
      </c>
      <c r="E34" s="18" t="s">
        <v>98</v>
      </c>
      <c r="F34" s="53">
        <v>13.3</v>
      </c>
      <c r="G34" s="53"/>
      <c r="H34" s="18"/>
      <c r="I34" s="11" t="str">
        <f>LEFT(Tabel1[[#This Row],[Ruumi tüüp (TALO Tüüpruumide nimestik)]],2)</f>
        <v>21</v>
      </c>
      <c r="J34" s="22" t="s">
        <v>4</v>
      </c>
      <c r="K34" s="18" t="s">
        <v>20</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129</v>
      </c>
      <c r="B35" s="19" t="s">
        <v>135</v>
      </c>
      <c r="C35" s="18" t="s">
        <v>76</v>
      </c>
      <c r="D35" s="18" t="s">
        <v>100</v>
      </c>
      <c r="E35" s="18" t="s">
        <v>98</v>
      </c>
      <c r="F35" s="53">
        <v>8.1</v>
      </c>
      <c r="G35" s="53"/>
      <c r="H35" s="18"/>
      <c r="I35" s="11" t="str">
        <f>LEFT(Tabel1[[#This Row],[Ruumi tüüp (TALO Tüüpruumide nimestik)]],2)</f>
        <v>21</v>
      </c>
      <c r="J35" s="22" t="s">
        <v>4</v>
      </c>
      <c r="K35" s="18" t="s">
        <v>10</v>
      </c>
      <c r="L35" s="11" t="str">
        <f>IFERROR(VLOOKUP(Tabel1[[#This Row],[Üürnik]],'Lepingu lisa'!$AW$3:$AX$22,2,FALSE),"")</f>
        <v>KESK20POLVA_02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129</v>
      </c>
      <c r="B36" s="19" t="s">
        <v>136</v>
      </c>
      <c r="C36" s="18" t="s">
        <v>72</v>
      </c>
      <c r="D36" s="18" t="s">
        <v>73</v>
      </c>
      <c r="E36" s="18" t="s">
        <v>74</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129</v>
      </c>
      <c r="B37" s="19" t="s">
        <v>137</v>
      </c>
      <c r="C37" s="18" t="s">
        <v>76</v>
      </c>
      <c r="D37" s="18" t="s">
        <v>138</v>
      </c>
      <c r="E37" s="18" t="s">
        <v>91</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129</v>
      </c>
      <c r="B38" s="19" t="s">
        <v>139</v>
      </c>
      <c r="C38" s="18" t="s">
        <v>76</v>
      </c>
      <c r="D38" s="18" t="s">
        <v>94</v>
      </c>
      <c r="E38" s="18" t="s">
        <v>91</v>
      </c>
      <c r="F38" s="53">
        <v>19.100000000000001</v>
      </c>
      <c r="G38" s="53"/>
      <c r="H38" s="18"/>
      <c r="I38" s="11" t="str">
        <f>LEFT(Tabel1[[#This Row],[Ruumi tüüp (TALO Tüüpruumide nimestik)]],2)</f>
        <v>91</v>
      </c>
      <c r="J38" s="22" t="s">
        <v>4</v>
      </c>
      <c r="K38" s="18" t="s">
        <v>10</v>
      </c>
      <c r="L38" s="11" t="str">
        <f>IFERROR(VLOOKUP(Tabel1[[#This Row],[Üürnik]],'Lepingu lisa'!$AW$3:$AX$22,2,FALSE),"")</f>
        <v>KESK20POLVA_02</v>
      </c>
      <c r="M38" s="11" t="str">
        <f>IFERROR(VLOOKUP(Tabel1[[#This Row],[Jaotus]],Tabelid!L:M,2,FALSE),"")</f>
        <v>NONE</v>
      </c>
      <c r="N38" s="11"/>
      <c r="O38" s="34"/>
      <c r="P38" s="34"/>
      <c r="Q38" s="34"/>
      <c r="R38" s="34"/>
      <c r="S38" s="34"/>
      <c r="T38" s="34"/>
      <c r="U38" s="34"/>
      <c r="V38" s="34"/>
      <c r="W38" s="34"/>
      <c r="X38" s="34">
        <v>1</v>
      </c>
      <c r="Y38" s="34">
        <v>2</v>
      </c>
      <c r="Z38" s="34"/>
      <c r="AA38" s="34"/>
      <c r="AB38" s="34"/>
      <c r="AC38" s="34"/>
      <c r="AD38" s="34"/>
      <c r="AE38" s="34"/>
      <c r="AF38" s="34"/>
      <c r="AG38" s="34"/>
    </row>
    <row r="39" spans="1:33" x14ac:dyDescent="0.25">
      <c r="A39" s="18" t="s">
        <v>129</v>
      </c>
      <c r="B39" s="19" t="s">
        <v>140</v>
      </c>
      <c r="C39" s="18" t="s">
        <v>76</v>
      </c>
      <c r="D39" s="18" t="s">
        <v>90</v>
      </c>
      <c r="E39" s="18" t="s">
        <v>91</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129</v>
      </c>
      <c r="B40" s="19" t="s">
        <v>141</v>
      </c>
      <c r="C40" s="18" t="s">
        <v>76</v>
      </c>
      <c r="D40" s="18" t="s">
        <v>110</v>
      </c>
      <c r="E40" s="18" t="s">
        <v>111</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129</v>
      </c>
      <c r="B41" s="19" t="s">
        <v>142</v>
      </c>
      <c r="C41" s="18" t="s">
        <v>76</v>
      </c>
      <c r="D41" s="18" t="s">
        <v>110</v>
      </c>
      <c r="E41" s="18" t="s">
        <v>111</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129</v>
      </c>
      <c r="B42" s="19" t="s">
        <v>143</v>
      </c>
      <c r="C42" s="18" t="s">
        <v>76</v>
      </c>
      <c r="D42" s="18" t="s">
        <v>110</v>
      </c>
      <c r="E42" s="18" t="s">
        <v>111</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129</v>
      </c>
      <c r="B43" s="19" t="s">
        <v>144</v>
      </c>
      <c r="C43" s="18" t="s">
        <v>76</v>
      </c>
      <c r="D43" s="18" t="s">
        <v>87</v>
      </c>
      <c r="E43" s="18" t="s">
        <v>88</v>
      </c>
      <c r="F43" s="53">
        <v>9.4</v>
      </c>
      <c r="G43" s="53"/>
      <c r="H43" s="18"/>
      <c r="I43" s="11" t="str">
        <f>LEFT(Tabel1[[#This Row],[Ruumi tüüp (TALO Tüüpruumide nimestik)]],2)</f>
        <v>75</v>
      </c>
      <c r="J43" s="22" t="s">
        <v>4</v>
      </c>
      <c r="K43" s="18" t="s">
        <v>10</v>
      </c>
      <c r="L43" s="11" t="str">
        <f>IFERROR(VLOOKUP(Tabel1[[#This Row],[Üürnik]],'Lepingu lisa'!$AW$3:$AX$22,2,FALSE),"")</f>
        <v>KESK20POLVA_02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129</v>
      </c>
      <c r="B44" s="19" t="s">
        <v>145</v>
      </c>
      <c r="C44" s="18" t="s">
        <v>76</v>
      </c>
      <c r="D44" s="18" t="s">
        <v>100</v>
      </c>
      <c r="E44" s="18" t="s">
        <v>98</v>
      </c>
      <c r="F44" s="53">
        <v>21.4</v>
      </c>
      <c r="G44" s="53"/>
      <c r="H44" s="18"/>
      <c r="I44" s="11" t="str">
        <f>LEFT(Tabel1[[#This Row],[Ruumi tüüp (TALO Tüüpruumide nimestik)]],2)</f>
        <v>21</v>
      </c>
      <c r="J44" s="22" t="s">
        <v>4</v>
      </c>
      <c r="K44" s="18" t="s">
        <v>10</v>
      </c>
      <c r="L44" s="11" t="str">
        <f>IFERROR(VLOOKUP(Tabel1[[#This Row],[Üürnik]],'Lepingu lisa'!$AW$3:$AX$22,2,FALSE),"")</f>
        <v>KESK20POLVA_02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129</v>
      </c>
      <c r="B45" s="19" t="s">
        <v>146</v>
      </c>
      <c r="C45" s="18" t="s">
        <v>72</v>
      </c>
      <c r="D45" s="18" t="s">
        <v>73</v>
      </c>
      <c r="E45" s="18" t="s">
        <v>74</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129</v>
      </c>
      <c r="B46" s="19" t="s">
        <v>147</v>
      </c>
      <c r="C46" s="18" t="s">
        <v>76</v>
      </c>
      <c r="D46" s="18" t="s">
        <v>148</v>
      </c>
      <c r="E46" s="18" t="s">
        <v>149</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129</v>
      </c>
      <c r="B47" s="19" t="s">
        <v>150</v>
      </c>
      <c r="C47" s="18" t="s">
        <v>76</v>
      </c>
      <c r="D47" s="18" t="s">
        <v>113</v>
      </c>
      <c r="E47" s="18" t="s">
        <v>114</v>
      </c>
      <c r="F47" s="53">
        <v>9.1</v>
      </c>
      <c r="G47" s="53"/>
      <c r="H47" s="18"/>
      <c r="I47" s="11" t="str">
        <f>LEFT(Tabel1[[#This Row],[Ruumi tüüp (TALO Tüüpruumide nimestik)]],2)</f>
        <v>53</v>
      </c>
      <c r="J47" s="22" t="s">
        <v>4</v>
      </c>
      <c r="K47" s="18" t="s">
        <v>10</v>
      </c>
      <c r="L47" s="11" t="str">
        <f>IFERROR(VLOOKUP(Tabel1[[#This Row],[Üürnik]],'Lepingu lisa'!$AW$3:$AX$22,2,FALSE),"")</f>
        <v>KESK20POLVA_02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129</v>
      </c>
      <c r="B48" s="19" t="s">
        <v>151</v>
      </c>
      <c r="C48" s="18" t="s">
        <v>76</v>
      </c>
      <c r="D48" s="18" t="s">
        <v>100</v>
      </c>
      <c r="E48" s="18" t="s">
        <v>98</v>
      </c>
      <c r="F48" s="53">
        <v>21.4</v>
      </c>
      <c r="G48" s="53"/>
      <c r="H48" s="18"/>
      <c r="I48" s="11" t="str">
        <f>LEFT(Tabel1[[#This Row],[Ruumi tüüp (TALO Tüüpruumide nimestik)]],2)</f>
        <v>21</v>
      </c>
      <c r="J48" s="22" t="s">
        <v>4</v>
      </c>
      <c r="K48" s="18" t="s">
        <v>10</v>
      </c>
      <c r="L48" s="11" t="str">
        <f>IFERROR(VLOOKUP(Tabel1[[#This Row],[Üürnik]],'Lepingu lisa'!$AW$3:$AX$22,2,FALSE),"")</f>
        <v>KESK20POLVA_02</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129</v>
      </c>
      <c r="B49" s="19" t="s">
        <v>152</v>
      </c>
      <c r="C49" s="18" t="s">
        <v>76</v>
      </c>
      <c r="D49" s="18" t="s">
        <v>100</v>
      </c>
      <c r="E49" s="18" t="s">
        <v>98</v>
      </c>
      <c r="F49" s="53">
        <v>10.1</v>
      </c>
      <c r="G49" s="53"/>
      <c r="H49" s="18"/>
      <c r="I49" s="11" t="str">
        <f>LEFT(Tabel1[[#This Row],[Ruumi tüüp (TALO Tüüpruumide nimestik)]],2)</f>
        <v>21</v>
      </c>
      <c r="J49" s="22" t="s">
        <v>4</v>
      </c>
      <c r="K49" s="18" t="s">
        <v>10</v>
      </c>
      <c r="L49" s="11" t="str">
        <f>IFERROR(VLOOKUP(Tabel1[[#This Row],[Üürnik]],'Lepingu lisa'!$AW$3:$AX$22,2,FALSE),"")</f>
        <v>KESK20POLVA_02</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129</v>
      </c>
      <c r="B50" s="19" t="s">
        <v>153</v>
      </c>
      <c r="C50" s="18" t="s">
        <v>76</v>
      </c>
      <c r="D50" s="18" t="s">
        <v>100</v>
      </c>
      <c r="E50" s="18" t="s">
        <v>98</v>
      </c>
      <c r="F50" s="53">
        <v>11.4</v>
      </c>
      <c r="G50" s="53"/>
      <c r="H50" s="18"/>
      <c r="I50" s="11" t="str">
        <f>LEFT(Tabel1[[#This Row],[Ruumi tüüp (TALO Tüüpruumide nimestik)]],2)</f>
        <v>21</v>
      </c>
      <c r="J50" s="22" t="s">
        <v>4</v>
      </c>
      <c r="K50" s="18" t="s">
        <v>401</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129</v>
      </c>
      <c r="B51" s="19" t="s">
        <v>154</v>
      </c>
      <c r="C51" s="18" t="s">
        <v>76</v>
      </c>
      <c r="D51" s="18" t="s">
        <v>155</v>
      </c>
      <c r="E51" s="18" t="s">
        <v>156</v>
      </c>
      <c r="F51" s="53">
        <v>21.7</v>
      </c>
      <c r="G51" s="53"/>
      <c r="H51" s="18"/>
      <c r="I51" s="11" t="str">
        <f>LEFT(Tabel1[[#This Row],[Ruumi tüüp (TALO Tüüpruumide nimestik)]],2)</f>
        <v>84</v>
      </c>
      <c r="J51" s="22" t="s">
        <v>4</v>
      </c>
      <c r="K51" s="18" t="s">
        <v>10</v>
      </c>
      <c r="L51" s="11" t="str">
        <f>IFERROR(VLOOKUP(Tabel1[[#This Row],[Üürnik]],'Lepingu lisa'!$AW$3:$AX$22,2,FALSE),"")</f>
        <v>KESK20POLVA_02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129</v>
      </c>
      <c r="B52" s="19" t="s">
        <v>157</v>
      </c>
      <c r="C52" s="18" t="s">
        <v>76</v>
      </c>
      <c r="D52" s="18" t="s">
        <v>100</v>
      </c>
      <c r="E52" s="18" t="s">
        <v>98</v>
      </c>
      <c r="F52" s="53">
        <v>32.299999999999997</v>
      </c>
      <c r="G52" s="53"/>
      <c r="H52" s="18"/>
      <c r="I52" s="11" t="str">
        <f>LEFT(Tabel1[[#This Row],[Ruumi tüüp (TALO Tüüpruumide nimestik)]],2)</f>
        <v>21</v>
      </c>
      <c r="J52" s="22" t="s">
        <v>4</v>
      </c>
      <c r="K52" s="18" t="s">
        <v>10</v>
      </c>
      <c r="L52" s="11" t="str">
        <f>IFERROR(VLOOKUP(Tabel1[[#This Row],[Üürnik]],'Lepingu lisa'!$AW$3:$AX$22,2,FALSE),"")</f>
        <v>KESK20POLVA_02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129</v>
      </c>
      <c r="B53" s="19" t="s">
        <v>158</v>
      </c>
      <c r="C53" s="18" t="s">
        <v>76</v>
      </c>
      <c r="D53" s="18" t="s">
        <v>148</v>
      </c>
      <c r="E53" s="18" t="s">
        <v>149</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129</v>
      </c>
      <c r="B54" s="19" t="s">
        <v>159</v>
      </c>
      <c r="C54" s="18" t="s">
        <v>160</v>
      </c>
      <c r="D54" s="18" t="s">
        <v>161</v>
      </c>
      <c r="E54" s="18" t="s">
        <v>162</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129</v>
      </c>
      <c r="B55" s="19" t="s">
        <v>163</v>
      </c>
      <c r="C55" s="18" t="s">
        <v>76</v>
      </c>
      <c r="D55" s="18" t="s">
        <v>100</v>
      </c>
      <c r="E55" s="18" t="s">
        <v>98</v>
      </c>
      <c r="F55" s="53">
        <v>19.7</v>
      </c>
      <c r="G55" s="53"/>
      <c r="H55" s="18"/>
      <c r="I55" s="11" t="str">
        <f>LEFT(Tabel1[[#This Row],[Ruumi tüüp (TALO Tüüpruumide nimestik)]],2)</f>
        <v>21</v>
      </c>
      <c r="J55" s="22" t="s">
        <v>4</v>
      </c>
      <c r="K55" s="18" t="s">
        <v>79</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129</v>
      </c>
      <c r="B56" s="19" t="s">
        <v>164</v>
      </c>
      <c r="C56" s="18" t="s">
        <v>76</v>
      </c>
      <c r="D56" s="18" t="s">
        <v>100</v>
      </c>
      <c r="E56" s="18" t="s">
        <v>98</v>
      </c>
      <c r="F56" s="53">
        <v>10</v>
      </c>
      <c r="G56" s="53"/>
      <c r="H56" s="18"/>
      <c r="I56" s="11" t="str">
        <f>LEFT(Tabel1[[#This Row],[Ruumi tüüp (TALO Tüüpruumide nimestik)]],2)</f>
        <v>21</v>
      </c>
      <c r="J56" s="22" t="s">
        <v>4</v>
      </c>
      <c r="K56" s="18" t="s">
        <v>20</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129</v>
      </c>
      <c r="B57" s="19" t="s">
        <v>165</v>
      </c>
      <c r="C57" s="18" t="s">
        <v>76</v>
      </c>
      <c r="D57" s="18" t="s">
        <v>100</v>
      </c>
      <c r="E57" s="18" t="s">
        <v>98</v>
      </c>
      <c r="F57" s="53">
        <v>11.3</v>
      </c>
      <c r="G57" s="53"/>
      <c r="H57" s="18"/>
      <c r="I57" s="11" t="str">
        <f>LEFT(Tabel1[[#This Row],[Ruumi tüüp (TALO Tüüpruumide nimestik)]],2)</f>
        <v>21</v>
      </c>
      <c r="J57" s="22" t="s">
        <v>4</v>
      </c>
      <c r="K57" s="18" t="s">
        <v>20</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129</v>
      </c>
      <c r="B58" s="19" t="s">
        <v>166</v>
      </c>
      <c r="C58" s="18" t="s">
        <v>76</v>
      </c>
      <c r="D58" s="18" t="s">
        <v>100</v>
      </c>
      <c r="E58" s="18" t="s">
        <v>98</v>
      </c>
      <c r="F58" s="53">
        <v>11.4</v>
      </c>
      <c r="G58" s="53"/>
      <c r="H58" s="18"/>
      <c r="I58" s="11" t="str">
        <f>LEFT(Tabel1[[#This Row],[Ruumi tüüp (TALO Tüüpruumide nimestik)]],2)</f>
        <v>21</v>
      </c>
      <c r="J58" s="22" t="s">
        <v>4</v>
      </c>
      <c r="K58" s="18" t="s">
        <v>20</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129</v>
      </c>
      <c r="B59" s="19" t="s">
        <v>167</v>
      </c>
      <c r="C59" s="18" t="s">
        <v>76</v>
      </c>
      <c r="D59" s="18" t="s">
        <v>100</v>
      </c>
      <c r="E59" s="18" t="s">
        <v>98</v>
      </c>
      <c r="F59" s="53">
        <v>10.199999999999999</v>
      </c>
      <c r="G59" s="53"/>
      <c r="H59" s="18"/>
      <c r="I59" s="11" t="str">
        <f>LEFT(Tabel1[[#This Row],[Ruumi tüüp (TALO Tüüpruumide nimestik)]],2)</f>
        <v>21</v>
      </c>
      <c r="J59" s="22" t="s">
        <v>4</v>
      </c>
      <c r="K59" s="18" t="s">
        <v>20</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129</v>
      </c>
      <c r="B60" s="19" t="s">
        <v>168</v>
      </c>
      <c r="C60" s="18" t="s">
        <v>76</v>
      </c>
      <c r="D60" s="18" t="s">
        <v>100</v>
      </c>
      <c r="E60" s="18" t="s">
        <v>98</v>
      </c>
      <c r="F60" s="53">
        <v>20.9</v>
      </c>
      <c r="G60" s="53"/>
      <c r="H60" s="18"/>
      <c r="I60" s="11" t="str">
        <f>LEFT(Tabel1[[#This Row],[Ruumi tüüp (TALO Tüüpruumide nimestik)]],2)</f>
        <v>21</v>
      </c>
      <c r="J60" s="22" t="s">
        <v>4</v>
      </c>
      <c r="K60" s="18" t="s">
        <v>20</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169</v>
      </c>
      <c r="B61" s="19" t="s">
        <v>170</v>
      </c>
      <c r="C61" s="18" t="s">
        <v>72</v>
      </c>
      <c r="D61" s="18" t="s">
        <v>73</v>
      </c>
      <c r="E61" s="18" t="s">
        <v>74</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169</v>
      </c>
      <c r="B62" s="19" t="s">
        <v>171</v>
      </c>
      <c r="C62" s="18" t="s">
        <v>76</v>
      </c>
      <c r="D62" s="18" t="s">
        <v>94</v>
      </c>
      <c r="E62" s="18" t="s">
        <v>91</v>
      </c>
      <c r="F62" s="53">
        <v>29.2</v>
      </c>
      <c r="G62" s="53"/>
      <c r="H62" s="18"/>
      <c r="I62" s="11" t="str">
        <f>LEFT(Tabel1[[#This Row],[Ruumi tüüp (TALO Tüüpruumide nimestik)]],2)</f>
        <v>91</v>
      </c>
      <c r="J62" s="22" t="s">
        <v>95</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169</v>
      </c>
      <c r="B63" s="19" t="s">
        <v>172</v>
      </c>
      <c r="C63" s="18" t="s">
        <v>76</v>
      </c>
      <c r="D63" s="18" t="s">
        <v>100</v>
      </c>
      <c r="E63" s="18" t="s">
        <v>98</v>
      </c>
      <c r="F63" s="53">
        <v>10.4</v>
      </c>
      <c r="G63" s="53"/>
      <c r="H63" s="18"/>
      <c r="I63" s="11" t="str">
        <f>LEFT(Tabel1[[#This Row],[Ruumi tüüp (TALO Tüüpruumide nimestik)]],2)</f>
        <v>21</v>
      </c>
      <c r="J63" s="22" t="s">
        <v>4</v>
      </c>
      <c r="K63" s="18" t="s">
        <v>79</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169</v>
      </c>
      <c r="B64" s="19" t="s">
        <v>173</v>
      </c>
      <c r="C64" s="18" t="s">
        <v>76</v>
      </c>
      <c r="D64" s="18" t="s">
        <v>100</v>
      </c>
      <c r="E64" s="18" t="s">
        <v>98</v>
      </c>
      <c r="F64" s="53">
        <v>20.7</v>
      </c>
      <c r="G64" s="53"/>
      <c r="H64" s="18"/>
      <c r="I64" s="11" t="str">
        <f>LEFT(Tabel1[[#This Row],[Ruumi tüüp (TALO Tüüpruumide nimestik)]],2)</f>
        <v>21</v>
      </c>
      <c r="J64" s="22" t="s">
        <v>4</v>
      </c>
      <c r="K64" s="18" t="s">
        <v>79</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169</v>
      </c>
      <c r="B65" s="19" t="s">
        <v>174</v>
      </c>
      <c r="C65" s="18" t="s">
        <v>76</v>
      </c>
      <c r="D65" s="18" t="s">
        <v>100</v>
      </c>
      <c r="E65" s="18" t="s">
        <v>98</v>
      </c>
      <c r="F65" s="53">
        <v>13.4</v>
      </c>
      <c r="G65" s="53"/>
      <c r="H65" s="18"/>
      <c r="I65" s="11" t="str">
        <f>LEFT(Tabel1[[#This Row],[Ruumi tüüp (TALO Tüüpruumide nimestik)]],2)</f>
        <v>21</v>
      </c>
      <c r="J65" s="22" t="s">
        <v>4</v>
      </c>
      <c r="K65" s="18" t="s">
        <v>12</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169</v>
      </c>
      <c r="B66" s="19" t="s">
        <v>175</v>
      </c>
      <c r="C66" s="18" t="s">
        <v>76</v>
      </c>
      <c r="D66" s="18" t="s">
        <v>100</v>
      </c>
      <c r="E66" s="18" t="s">
        <v>98</v>
      </c>
      <c r="F66" s="53">
        <v>6.4</v>
      </c>
      <c r="G66" s="53"/>
      <c r="H66" s="18"/>
      <c r="I66" s="11" t="str">
        <f>LEFT(Tabel1[[#This Row],[Ruumi tüüp (TALO Tüüpruumide nimestik)]],2)</f>
        <v>21</v>
      </c>
      <c r="J66" s="22" t="s">
        <v>4</v>
      </c>
      <c r="K66" s="18" t="s">
        <v>12</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169</v>
      </c>
      <c r="B67" s="19" t="s">
        <v>176</v>
      </c>
      <c r="C67" s="18" t="s">
        <v>72</v>
      </c>
      <c r="D67" s="18" t="s">
        <v>73</v>
      </c>
      <c r="E67" s="18" t="s">
        <v>74</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169</v>
      </c>
      <c r="B68" s="19" t="s">
        <v>177</v>
      </c>
      <c r="C68" s="18" t="s">
        <v>76</v>
      </c>
      <c r="D68" s="18" t="s">
        <v>94</v>
      </c>
      <c r="E68" s="18" t="s">
        <v>91</v>
      </c>
      <c r="F68" s="53">
        <v>19.8</v>
      </c>
      <c r="G68" s="53"/>
      <c r="H68" s="18"/>
      <c r="I68" s="11" t="str">
        <f>LEFT(Tabel1[[#This Row],[Ruumi tüüp (TALO Tüüpruumide nimestik)]],2)</f>
        <v>91</v>
      </c>
      <c r="J68" s="22" t="s">
        <v>95</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169</v>
      </c>
      <c r="B69" s="19" t="s">
        <v>178</v>
      </c>
      <c r="C69" s="18" t="s">
        <v>76</v>
      </c>
      <c r="D69" s="18" t="s">
        <v>94</v>
      </c>
      <c r="E69" s="18" t="s">
        <v>91</v>
      </c>
      <c r="F69" s="53">
        <v>23.4</v>
      </c>
      <c r="G69" s="53"/>
      <c r="H69" s="18"/>
      <c r="I69" s="11" t="str">
        <f>LEFT(Tabel1[[#This Row],[Ruumi tüüp (TALO Tüüpruumide nimestik)]],2)</f>
        <v>91</v>
      </c>
      <c r="J69" s="22" t="s">
        <v>95</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169</v>
      </c>
      <c r="B70" s="19" t="s">
        <v>179</v>
      </c>
      <c r="C70" s="18" t="s">
        <v>76</v>
      </c>
      <c r="D70" s="18" t="s">
        <v>180</v>
      </c>
      <c r="E70" s="18" t="s">
        <v>181</v>
      </c>
      <c r="F70" s="53">
        <v>4.8</v>
      </c>
      <c r="G70" s="53"/>
      <c r="H70" s="18"/>
      <c r="I70" s="11" t="str">
        <f>LEFT(Tabel1[[#This Row],[Ruumi tüüp (TALO Tüüpruumide nimestik)]],2)</f>
        <v>72</v>
      </c>
      <c r="J70" s="22" t="s">
        <v>95</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169</v>
      </c>
      <c r="B71" s="19" t="s">
        <v>182</v>
      </c>
      <c r="C71" s="18" t="s">
        <v>76</v>
      </c>
      <c r="D71" s="18" t="s">
        <v>110</v>
      </c>
      <c r="E71" s="18" t="s">
        <v>111</v>
      </c>
      <c r="F71" s="53">
        <v>1.5</v>
      </c>
      <c r="G71" s="53"/>
      <c r="H71" s="18"/>
      <c r="I71" s="11" t="str">
        <f>LEFT(Tabel1[[#This Row],[Ruumi tüüp (TALO Tüüpruumide nimestik)]],2)</f>
        <v>73</v>
      </c>
      <c r="J71" s="22" t="s">
        <v>95</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169</v>
      </c>
      <c r="B72" s="19" t="s">
        <v>183</v>
      </c>
      <c r="C72" s="18" t="s">
        <v>76</v>
      </c>
      <c r="D72" s="18" t="s">
        <v>110</v>
      </c>
      <c r="E72" s="18" t="s">
        <v>111</v>
      </c>
      <c r="F72" s="53">
        <v>1.2</v>
      </c>
      <c r="G72" s="53"/>
      <c r="H72" s="18"/>
      <c r="I72" s="11" t="str">
        <f>LEFT(Tabel1[[#This Row],[Ruumi tüüp (TALO Tüüpruumide nimestik)]],2)</f>
        <v>73</v>
      </c>
      <c r="J72" s="22" t="s">
        <v>95</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169</v>
      </c>
      <c r="B73" s="19" t="s">
        <v>184</v>
      </c>
      <c r="C73" s="18" t="s">
        <v>76</v>
      </c>
      <c r="D73" s="18" t="s">
        <v>180</v>
      </c>
      <c r="E73" s="18" t="s">
        <v>181</v>
      </c>
      <c r="F73" s="53">
        <v>4.8</v>
      </c>
      <c r="G73" s="53"/>
      <c r="H73" s="18"/>
      <c r="I73" s="11" t="str">
        <f>LEFT(Tabel1[[#This Row],[Ruumi tüüp (TALO Tüüpruumide nimestik)]],2)</f>
        <v>72</v>
      </c>
      <c r="J73" s="22" t="s">
        <v>95</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169</v>
      </c>
      <c r="B74" s="19" t="s">
        <v>185</v>
      </c>
      <c r="C74" s="18" t="s">
        <v>76</v>
      </c>
      <c r="D74" s="18" t="s">
        <v>110</v>
      </c>
      <c r="E74" s="18" t="s">
        <v>111</v>
      </c>
      <c r="F74" s="53">
        <v>1.2</v>
      </c>
      <c r="G74" s="53"/>
      <c r="H74" s="18"/>
      <c r="I74" s="11" t="str">
        <f>LEFT(Tabel1[[#This Row],[Ruumi tüüp (TALO Tüüpruumide nimestik)]],2)</f>
        <v>73</v>
      </c>
      <c r="J74" s="22" t="s">
        <v>95</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169</v>
      </c>
      <c r="B75" s="19" t="s">
        <v>186</v>
      </c>
      <c r="C75" s="18" t="s">
        <v>76</v>
      </c>
      <c r="D75" s="18" t="s">
        <v>110</v>
      </c>
      <c r="E75" s="18" t="s">
        <v>111</v>
      </c>
      <c r="F75" s="53">
        <v>1.3</v>
      </c>
      <c r="G75" s="53"/>
      <c r="H75" s="18"/>
      <c r="I75" s="11" t="str">
        <f>LEFT(Tabel1[[#This Row],[Ruumi tüüp (TALO Tüüpruumide nimestik)]],2)</f>
        <v>73</v>
      </c>
      <c r="J75" s="22" t="s">
        <v>95</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169</v>
      </c>
      <c r="B76" s="19" t="s">
        <v>187</v>
      </c>
      <c r="C76" s="18" t="s">
        <v>76</v>
      </c>
      <c r="D76" s="18" t="s">
        <v>100</v>
      </c>
      <c r="E76" s="18" t="s">
        <v>98</v>
      </c>
      <c r="F76" s="53">
        <v>7.1</v>
      </c>
      <c r="G76" s="53"/>
      <c r="H76" s="18"/>
      <c r="I76" s="11" t="str">
        <f>LEFT(Tabel1[[#This Row],[Ruumi tüüp (TALO Tüüpruumide nimestik)]],2)</f>
        <v>21</v>
      </c>
      <c r="J76" s="22" t="s">
        <v>4</v>
      </c>
      <c r="K76" s="18" t="s">
        <v>20</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169</v>
      </c>
      <c r="B77" s="19" t="s">
        <v>188</v>
      </c>
      <c r="C77" s="18" t="s">
        <v>76</v>
      </c>
      <c r="D77" s="18" t="s">
        <v>100</v>
      </c>
      <c r="E77" s="18" t="s">
        <v>98</v>
      </c>
      <c r="F77" s="53">
        <v>19.600000000000001</v>
      </c>
      <c r="G77" s="53"/>
      <c r="H77" s="18"/>
      <c r="I77" s="11" t="str">
        <f>LEFT(Tabel1[[#This Row],[Ruumi tüüp (TALO Tüüpruumide nimestik)]],2)</f>
        <v>21</v>
      </c>
      <c r="J77" s="22" t="s">
        <v>4</v>
      </c>
      <c r="K77" s="18" t="s">
        <v>20</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169</v>
      </c>
      <c r="B78" s="19" t="s">
        <v>189</v>
      </c>
      <c r="C78" s="18" t="s">
        <v>72</v>
      </c>
      <c r="D78" s="18" t="s">
        <v>73</v>
      </c>
      <c r="E78" s="18" t="s">
        <v>74</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169</v>
      </c>
      <c r="B79" s="19" t="s">
        <v>190</v>
      </c>
      <c r="C79" s="18" t="s">
        <v>76</v>
      </c>
      <c r="D79" s="18" t="s">
        <v>100</v>
      </c>
      <c r="E79" s="18" t="s">
        <v>98</v>
      </c>
      <c r="F79" s="53">
        <v>7.7</v>
      </c>
      <c r="G79" s="53"/>
      <c r="H79" s="18"/>
      <c r="I79" s="11" t="str">
        <f>LEFT(Tabel1[[#This Row],[Ruumi tüüp (TALO Tüüpruumide nimestik)]],2)</f>
        <v>21</v>
      </c>
      <c r="J79" s="22" t="s">
        <v>4</v>
      </c>
      <c r="K79" s="18" t="s">
        <v>79</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169</v>
      </c>
      <c r="B80" s="19" t="s">
        <v>191</v>
      </c>
      <c r="C80" s="18" t="s">
        <v>76</v>
      </c>
      <c r="D80" s="18" t="s">
        <v>113</v>
      </c>
      <c r="E80" s="18" t="s">
        <v>114</v>
      </c>
      <c r="F80" s="53">
        <v>9.1</v>
      </c>
      <c r="G80" s="53"/>
      <c r="H80" s="18"/>
      <c r="I80" s="11" t="str">
        <f>LEFT(Tabel1[[#This Row],[Ruumi tüüp (TALO Tüüpruumide nimestik)]],2)</f>
        <v>53</v>
      </c>
      <c r="J80" s="22" t="s">
        <v>4</v>
      </c>
      <c r="K80" s="18" t="s">
        <v>79</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169</v>
      </c>
      <c r="B81" s="19" t="s">
        <v>192</v>
      </c>
      <c r="C81" s="18" t="s">
        <v>76</v>
      </c>
      <c r="D81" s="18" t="s">
        <v>100</v>
      </c>
      <c r="E81" s="18" t="s">
        <v>98</v>
      </c>
      <c r="F81" s="53">
        <v>13.6</v>
      </c>
      <c r="G81" s="53"/>
      <c r="H81" s="18"/>
      <c r="I81" s="11" t="str">
        <f>LEFT(Tabel1[[#This Row],[Ruumi tüüp (TALO Tüüpruumide nimestik)]],2)</f>
        <v>21</v>
      </c>
      <c r="J81" s="22" t="s">
        <v>4</v>
      </c>
      <c r="K81" s="18" t="s">
        <v>20</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169</v>
      </c>
      <c r="B82" s="19" t="s">
        <v>193</v>
      </c>
      <c r="C82" s="18" t="s">
        <v>76</v>
      </c>
      <c r="D82" s="18" t="s">
        <v>100</v>
      </c>
      <c r="E82" s="18" t="s">
        <v>98</v>
      </c>
      <c r="F82" s="53">
        <v>13.3</v>
      </c>
      <c r="G82" s="53"/>
      <c r="H82" s="18"/>
      <c r="I82" s="11" t="str">
        <f>LEFT(Tabel1[[#This Row],[Ruumi tüüp (TALO Tüüpruumide nimestik)]],2)</f>
        <v>21</v>
      </c>
      <c r="J82" s="22" t="s">
        <v>4</v>
      </c>
      <c r="K82" s="18" t="s">
        <v>79</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169</v>
      </c>
      <c r="B83" s="19" t="s">
        <v>194</v>
      </c>
      <c r="C83" s="18" t="s">
        <v>76</v>
      </c>
      <c r="D83" s="18" t="s">
        <v>77</v>
      </c>
      <c r="E83" s="18" t="s">
        <v>78</v>
      </c>
      <c r="F83" s="53">
        <v>8.1</v>
      </c>
      <c r="G83" s="53"/>
      <c r="H83" s="18"/>
      <c r="I83" s="11" t="str">
        <f>LEFT(Tabel1[[#This Row],[Ruumi tüüp (TALO Tüüpruumide nimestik)]],2)</f>
        <v>23</v>
      </c>
      <c r="J83" s="22" t="s">
        <v>4</v>
      </c>
      <c r="K83" s="18" t="s">
        <v>20</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169</v>
      </c>
      <c r="B84" s="19" t="s">
        <v>195</v>
      </c>
      <c r="C84" s="18" t="s">
        <v>76</v>
      </c>
      <c r="D84" s="18" t="s">
        <v>100</v>
      </c>
      <c r="E84" s="18" t="s">
        <v>98</v>
      </c>
      <c r="F84" s="53">
        <v>21</v>
      </c>
      <c r="G84" s="53"/>
      <c r="H84" s="18"/>
      <c r="I84" s="11" t="str">
        <f>LEFT(Tabel1[[#This Row],[Ruumi tüüp (TALO Tüüpruumide nimestik)]],2)</f>
        <v>21</v>
      </c>
      <c r="J84" s="22" t="s">
        <v>4</v>
      </c>
      <c r="K84" s="18" t="s">
        <v>20</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169</v>
      </c>
      <c r="B85" s="19" t="s">
        <v>196</v>
      </c>
      <c r="C85" s="18" t="s">
        <v>76</v>
      </c>
      <c r="D85" s="18" t="s">
        <v>100</v>
      </c>
      <c r="E85" s="18" t="s">
        <v>98</v>
      </c>
      <c r="F85" s="53">
        <v>52.4</v>
      </c>
      <c r="G85" s="53"/>
      <c r="H85" s="18"/>
      <c r="I85" s="11" t="str">
        <f>LEFT(Tabel1[[#This Row],[Ruumi tüüp (TALO Tüüpruumide nimestik)]],2)</f>
        <v>21</v>
      </c>
      <c r="J85" s="22" t="s">
        <v>4</v>
      </c>
      <c r="K85" s="18" t="s">
        <v>20</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169</v>
      </c>
      <c r="B86" s="19" t="s">
        <v>197</v>
      </c>
      <c r="C86" s="18" t="s">
        <v>106</v>
      </c>
      <c r="D86" s="18" t="s">
        <v>198</v>
      </c>
      <c r="E86" s="18" t="s">
        <v>199</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169</v>
      </c>
      <c r="B87" s="19" t="s">
        <v>200</v>
      </c>
      <c r="C87" s="18" t="s">
        <v>76</v>
      </c>
      <c r="D87" s="18" t="s">
        <v>100</v>
      </c>
      <c r="E87" s="18" t="s">
        <v>98</v>
      </c>
      <c r="F87" s="53">
        <v>19</v>
      </c>
      <c r="G87" s="53"/>
      <c r="H87" s="18"/>
      <c r="I87" s="11" t="str">
        <f>LEFT(Tabel1[[#This Row],[Ruumi tüüp (TALO Tüüpruumide nimestik)]],2)</f>
        <v>21</v>
      </c>
      <c r="J87" s="22" t="s">
        <v>4</v>
      </c>
      <c r="K87" s="18" t="s">
        <v>79</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169</v>
      </c>
      <c r="B88" s="19" t="s">
        <v>201</v>
      </c>
      <c r="C88" s="18" t="s">
        <v>76</v>
      </c>
      <c r="D88" s="18" t="s">
        <v>100</v>
      </c>
      <c r="E88" s="18" t="s">
        <v>98</v>
      </c>
      <c r="F88" s="53">
        <v>9.8000000000000007</v>
      </c>
      <c r="G88" s="53"/>
      <c r="H88" s="18"/>
      <c r="I88" s="11" t="str">
        <f>LEFT(Tabel1[[#This Row],[Ruumi tüüp (TALO Tüüpruumide nimestik)]],2)</f>
        <v>21</v>
      </c>
      <c r="J88" s="22" t="s">
        <v>4</v>
      </c>
      <c r="K88" s="18" t="s">
        <v>12</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169</v>
      </c>
      <c r="B89" s="19" t="s">
        <v>202</v>
      </c>
      <c r="C89" s="18" t="s">
        <v>76</v>
      </c>
      <c r="D89" s="18" t="s">
        <v>100</v>
      </c>
      <c r="E89" s="18" t="s">
        <v>98</v>
      </c>
      <c r="F89" s="53">
        <v>11.3</v>
      </c>
      <c r="G89" s="53"/>
      <c r="H89" s="18"/>
      <c r="I89" s="11" t="str">
        <f>LEFT(Tabel1[[#This Row],[Ruumi tüüp (TALO Tüüpruumide nimestik)]],2)</f>
        <v>21</v>
      </c>
      <c r="J89" s="22" t="s">
        <v>4</v>
      </c>
      <c r="K89" s="18" t="s">
        <v>12</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169</v>
      </c>
      <c r="B90" s="19" t="s">
        <v>203</v>
      </c>
      <c r="C90" s="18" t="s">
        <v>76</v>
      </c>
      <c r="D90" s="18" t="s">
        <v>100</v>
      </c>
      <c r="E90" s="18" t="s">
        <v>98</v>
      </c>
      <c r="F90" s="53">
        <v>13.5</v>
      </c>
      <c r="G90" s="53"/>
      <c r="H90" s="18"/>
      <c r="I90" s="11" t="str">
        <f>LEFT(Tabel1[[#This Row],[Ruumi tüüp (TALO Tüüpruumide nimestik)]],2)</f>
        <v>21</v>
      </c>
      <c r="J90" s="22" t="s">
        <v>4</v>
      </c>
      <c r="K90" s="18" t="s">
        <v>12</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169</v>
      </c>
      <c r="B91" s="19" t="s">
        <v>204</v>
      </c>
      <c r="C91" s="18" t="s">
        <v>76</v>
      </c>
      <c r="D91" s="18" t="s">
        <v>100</v>
      </c>
      <c r="E91" s="18" t="s">
        <v>98</v>
      </c>
      <c r="F91" s="53">
        <v>7.8</v>
      </c>
      <c r="G91" s="53"/>
      <c r="H91" s="18"/>
      <c r="I91" s="11" t="str">
        <f>LEFT(Tabel1[[#This Row],[Ruumi tüüp (TALO Tüüpruumide nimestik)]],2)</f>
        <v>21</v>
      </c>
      <c r="J91" s="22" t="s">
        <v>4</v>
      </c>
      <c r="K91" s="18" t="s">
        <v>12</v>
      </c>
      <c r="L91" s="11" t="str">
        <f>IFERROR(VLOOKUP(Tabel1[[#This Row],[Üürnik]],'Lepingu lisa'!$AW$3:$AX$22,2,FALSE),"")</f>
        <v>KESK20POLVA_20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169</v>
      </c>
      <c r="B92" s="19" t="s">
        <v>205</v>
      </c>
      <c r="C92" s="18" t="s">
        <v>76</v>
      </c>
      <c r="D92" s="18" t="s">
        <v>100</v>
      </c>
      <c r="E92" s="18" t="s">
        <v>98</v>
      </c>
      <c r="F92" s="53">
        <v>20.8</v>
      </c>
      <c r="G92" s="53"/>
      <c r="H92" s="18"/>
      <c r="I92" s="11" t="str">
        <f>LEFT(Tabel1[[#This Row],[Ruumi tüüp (TALO Tüüpruumide nimestik)]],2)</f>
        <v>21</v>
      </c>
      <c r="J92" s="22" t="s">
        <v>4</v>
      </c>
      <c r="K92" s="18" t="s">
        <v>22</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206</v>
      </c>
      <c r="B93" s="19" t="s">
        <v>207</v>
      </c>
      <c r="C93" s="18" t="s">
        <v>72</v>
      </c>
      <c r="D93" s="18" t="s">
        <v>73</v>
      </c>
      <c r="E93" s="18" t="s">
        <v>74</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206</v>
      </c>
      <c r="B94" s="19" t="s">
        <v>208</v>
      </c>
      <c r="C94" s="18" t="s">
        <v>76</v>
      </c>
      <c r="D94" s="18" t="s">
        <v>94</v>
      </c>
      <c r="E94" s="18" t="s">
        <v>91</v>
      </c>
      <c r="F94" s="53">
        <v>29.5</v>
      </c>
      <c r="G94" s="53"/>
      <c r="H94" s="18"/>
      <c r="I94" s="11" t="str">
        <f>LEFT(Tabel1[[#This Row],[Ruumi tüüp (TALO Tüüpruumide nimestik)]],2)</f>
        <v>91</v>
      </c>
      <c r="J94" s="22" t="s">
        <v>95</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206</v>
      </c>
      <c r="B95" s="19" t="s">
        <v>209</v>
      </c>
      <c r="C95" s="18" t="s">
        <v>76</v>
      </c>
      <c r="D95" s="18" t="s">
        <v>100</v>
      </c>
      <c r="E95" s="18" t="s">
        <v>98</v>
      </c>
      <c r="F95" s="53">
        <v>10.3</v>
      </c>
      <c r="G95" s="53"/>
      <c r="H95" s="18"/>
      <c r="I95" s="11" t="str">
        <f>LEFT(Tabel1[[#This Row],[Ruumi tüüp (TALO Tüüpruumide nimestik)]],2)</f>
        <v>21</v>
      </c>
      <c r="J95" s="22" t="s">
        <v>4</v>
      </c>
      <c r="K95" s="18" t="s">
        <v>79</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206</v>
      </c>
      <c r="B96" s="19" t="s">
        <v>210</v>
      </c>
      <c r="C96" s="18" t="s">
        <v>76</v>
      </c>
      <c r="D96" s="18" t="s">
        <v>100</v>
      </c>
      <c r="E96" s="18" t="s">
        <v>98</v>
      </c>
      <c r="F96" s="53">
        <v>10.6</v>
      </c>
      <c r="G96" s="53"/>
      <c r="H96" s="18"/>
      <c r="I96" s="11" t="str">
        <f>LEFT(Tabel1[[#This Row],[Ruumi tüüp (TALO Tüüpruumide nimestik)]],2)</f>
        <v>21</v>
      </c>
      <c r="J96" s="22" t="s">
        <v>4</v>
      </c>
      <c r="K96" s="18" t="s">
        <v>24</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206</v>
      </c>
      <c r="B97" s="19" t="s">
        <v>211</v>
      </c>
      <c r="C97" s="18" t="s">
        <v>76</v>
      </c>
      <c r="D97" s="18" t="s">
        <v>100</v>
      </c>
      <c r="E97" s="18" t="s">
        <v>98</v>
      </c>
      <c r="F97" s="53">
        <v>10.6</v>
      </c>
      <c r="G97" s="53"/>
      <c r="H97" s="18"/>
      <c r="I97" s="11" t="str">
        <f>LEFT(Tabel1[[#This Row],[Ruumi tüüp (TALO Tüüpruumide nimestik)]],2)</f>
        <v>21</v>
      </c>
      <c r="J97" s="22" t="s">
        <v>4</v>
      </c>
      <c r="K97" s="18" t="s">
        <v>24</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206</v>
      </c>
      <c r="B98" s="19" t="s">
        <v>212</v>
      </c>
      <c r="C98" s="18" t="s">
        <v>76</v>
      </c>
      <c r="D98" s="18" t="s">
        <v>100</v>
      </c>
      <c r="E98" s="18" t="s">
        <v>98</v>
      </c>
      <c r="F98" s="53">
        <v>13.2</v>
      </c>
      <c r="G98" s="53"/>
      <c r="H98" s="18"/>
      <c r="I98" s="11" t="str">
        <f>LEFT(Tabel1[[#This Row],[Ruumi tüüp (TALO Tüüpruumide nimestik)]],2)</f>
        <v>21</v>
      </c>
      <c r="J98" s="22" t="s">
        <v>4</v>
      </c>
      <c r="K98" s="18" t="s">
        <v>79</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206</v>
      </c>
      <c r="B99" s="19" t="s">
        <v>213</v>
      </c>
      <c r="C99" s="18" t="s">
        <v>76</v>
      </c>
      <c r="D99" s="18" t="s">
        <v>77</v>
      </c>
      <c r="E99" s="18" t="s">
        <v>78</v>
      </c>
      <c r="F99" s="53">
        <v>6.4</v>
      </c>
      <c r="G99" s="53"/>
      <c r="H99" s="18"/>
      <c r="I99" s="11" t="str">
        <f>LEFT(Tabel1[[#This Row],[Ruumi tüüp (TALO Tüüpruumide nimestik)]],2)</f>
        <v>23</v>
      </c>
      <c r="J99" s="22" t="s">
        <v>4</v>
      </c>
      <c r="K99" s="18" t="s">
        <v>79</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206</v>
      </c>
      <c r="B100" s="19" t="s">
        <v>214</v>
      </c>
      <c r="C100" s="18" t="s">
        <v>72</v>
      </c>
      <c r="D100" s="18" t="s">
        <v>73</v>
      </c>
      <c r="E100" s="18" t="s">
        <v>74</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206</v>
      </c>
      <c r="B101" s="19" t="s">
        <v>215</v>
      </c>
      <c r="C101" s="18" t="s">
        <v>76</v>
      </c>
      <c r="D101" s="18" t="s">
        <v>138</v>
      </c>
      <c r="E101" s="18" t="s">
        <v>91</v>
      </c>
      <c r="F101" s="53">
        <v>32.299999999999997</v>
      </c>
      <c r="G101" s="53"/>
      <c r="H101" s="18"/>
      <c r="I101" s="11" t="str">
        <f>LEFT(Tabel1[[#This Row],[Ruumi tüüp (TALO Tüüpruumide nimestik)]],2)</f>
        <v>91</v>
      </c>
      <c r="J101" s="22" t="s">
        <v>95</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206</v>
      </c>
      <c r="B102" s="19" t="s">
        <v>216</v>
      </c>
      <c r="C102" s="18" t="s">
        <v>76</v>
      </c>
      <c r="D102" s="18" t="s">
        <v>97</v>
      </c>
      <c r="E102" s="18" t="s">
        <v>98</v>
      </c>
      <c r="F102" s="53">
        <v>22.9</v>
      </c>
      <c r="G102" s="53"/>
      <c r="H102" s="18"/>
      <c r="I102" s="11" t="str">
        <f>LEFT(Tabel1[[#This Row],[Ruumi tüüp (TALO Tüüpruumide nimestik)]],2)</f>
        <v>21</v>
      </c>
      <c r="J102" s="22" t="s">
        <v>4</v>
      </c>
      <c r="K102" s="18" t="s">
        <v>18</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206</v>
      </c>
      <c r="B103" s="19" t="s">
        <v>217</v>
      </c>
      <c r="C103" s="18" t="s">
        <v>76</v>
      </c>
      <c r="D103" s="18" t="s">
        <v>218</v>
      </c>
      <c r="E103" s="18" t="s">
        <v>219</v>
      </c>
      <c r="F103" s="53">
        <v>9.6</v>
      </c>
      <c r="G103" s="53"/>
      <c r="H103" s="18"/>
      <c r="I103" s="11" t="str">
        <f>LEFT(Tabel1[[#This Row],[Ruumi tüüp (TALO Tüüpruumide nimestik)]],2)</f>
        <v>64</v>
      </c>
      <c r="J103" s="22" t="s">
        <v>4</v>
      </c>
      <c r="K103" s="18" t="s">
        <v>18</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206</v>
      </c>
      <c r="B104" s="19" t="s">
        <v>220</v>
      </c>
      <c r="C104" s="18" t="s">
        <v>76</v>
      </c>
      <c r="D104" s="18" t="s">
        <v>77</v>
      </c>
      <c r="E104" s="18" t="s">
        <v>78</v>
      </c>
      <c r="F104" s="53">
        <v>9.6999999999999993</v>
      </c>
      <c r="G104" s="53"/>
      <c r="H104" s="18"/>
      <c r="I104" s="11" t="str">
        <f>LEFT(Tabel1[[#This Row],[Ruumi tüüp (TALO Tüüpruumide nimestik)]],2)</f>
        <v>23</v>
      </c>
      <c r="J104" s="22" t="s">
        <v>4</v>
      </c>
      <c r="K104" s="18" t="s">
        <v>18</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206</v>
      </c>
      <c r="B105" s="19" t="s">
        <v>221</v>
      </c>
      <c r="C105" s="18" t="s">
        <v>76</v>
      </c>
      <c r="D105" s="18" t="s">
        <v>222</v>
      </c>
      <c r="E105" s="18" t="s">
        <v>223</v>
      </c>
      <c r="F105" s="53">
        <v>66.7</v>
      </c>
      <c r="G105" s="53"/>
      <c r="H105" s="18"/>
      <c r="I105" s="11" t="str">
        <f>LEFT(Tabel1[[#This Row],[Ruumi tüüp (TALO Tüüpruumide nimestik)]],2)</f>
        <v>34</v>
      </c>
      <c r="J105" s="22" t="s">
        <v>4</v>
      </c>
      <c r="K105" s="18" t="s">
        <v>18</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206</v>
      </c>
      <c r="B106" s="19" t="s">
        <v>224</v>
      </c>
      <c r="C106" s="18" t="s">
        <v>72</v>
      </c>
      <c r="D106" s="18" t="s">
        <v>73</v>
      </c>
      <c r="E106" s="18" t="s">
        <v>74</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206</v>
      </c>
      <c r="B107" s="19" t="s">
        <v>225</v>
      </c>
      <c r="C107" s="18" t="s">
        <v>76</v>
      </c>
      <c r="D107" s="18" t="s">
        <v>113</v>
      </c>
      <c r="E107" s="18" t="s">
        <v>114</v>
      </c>
      <c r="F107" s="53">
        <v>9.1999999999999993</v>
      </c>
      <c r="G107" s="53"/>
      <c r="H107" s="18"/>
      <c r="I107" s="11" t="str">
        <f>LEFT(Tabel1[[#This Row],[Ruumi tüüp (TALO Tüüpruumide nimestik)]],2)</f>
        <v>53</v>
      </c>
      <c r="J107" s="22" t="s">
        <v>4</v>
      </c>
      <c r="K107" s="18" t="s">
        <v>79</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206</v>
      </c>
      <c r="B108" s="19" t="s">
        <v>226</v>
      </c>
      <c r="C108" s="18" t="s">
        <v>76</v>
      </c>
      <c r="D108" s="18" t="s">
        <v>100</v>
      </c>
      <c r="E108" s="18" t="s">
        <v>98</v>
      </c>
      <c r="F108" s="53">
        <v>21.2</v>
      </c>
      <c r="G108" s="53"/>
      <c r="H108" s="18"/>
      <c r="I108" s="11" t="str">
        <f>LEFT(Tabel1[[#This Row],[Ruumi tüüp (TALO Tüüpruumide nimestik)]],2)</f>
        <v>21</v>
      </c>
      <c r="J108" s="22" t="s">
        <v>4</v>
      </c>
      <c r="K108" s="18" t="s">
        <v>79</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206</v>
      </c>
      <c r="B109" s="19" t="s">
        <v>227</v>
      </c>
      <c r="C109" s="18" t="s">
        <v>76</v>
      </c>
      <c r="D109" s="18" t="s">
        <v>100</v>
      </c>
      <c r="E109" s="18" t="s">
        <v>98</v>
      </c>
      <c r="F109" s="53">
        <v>16.399999999999999</v>
      </c>
      <c r="G109" s="53"/>
      <c r="H109" s="18"/>
      <c r="I109" s="11" t="str">
        <f>LEFT(Tabel1[[#This Row],[Ruumi tüüp (TALO Tüüpruumide nimestik)]],2)</f>
        <v>21</v>
      </c>
      <c r="J109" s="22" t="s">
        <v>4</v>
      </c>
      <c r="K109" s="18" t="s">
        <v>79</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206</v>
      </c>
      <c r="B110" s="19" t="s">
        <v>228</v>
      </c>
      <c r="C110" s="18" t="s">
        <v>76</v>
      </c>
      <c r="D110" s="18" t="s">
        <v>113</v>
      </c>
      <c r="E110" s="18" t="s">
        <v>114</v>
      </c>
      <c r="F110" s="53">
        <v>16.2</v>
      </c>
      <c r="G110" s="53"/>
      <c r="H110" s="18"/>
      <c r="I110" s="11" t="str">
        <f>LEFT(Tabel1[[#This Row],[Ruumi tüüp (TALO Tüüpruumide nimestik)]],2)</f>
        <v>53</v>
      </c>
      <c r="J110" s="22" t="s">
        <v>4</v>
      </c>
      <c r="K110" s="18" t="s">
        <v>79</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206</v>
      </c>
      <c r="B111" s="19" t="s">
        <v>229</v>
      </c>
      <c r="C111" s="18" t="s">
        <v>76</v>
      </c>
      <c r="D111" s="18" t="s">
        <v>100</v>
      </c>
      <c r="E111" s="18" t="s">
        <v>98</v>
      </c>
      <c r="F111" s="53">
        <v>21.8</v>
      </c>
      <c r="G111" s="53"/>
      <c r="H111" s="18"/>
      <c r="I111" s="11" t="str">
        <f>LEFT(Tabel1[[#This Row],[Ruumi tüüp (TALO Tüüpruumide nimestik)]],2)</f>
        <v>21</v>
      </c>
      <c r="J111" s="22" t="s">
        <v>4</v>
      </c>
      <c r="K111" s="18" t="s">
        <v>79</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206</v>
      </c>
      <c r="B112" s="19" t="s">
        <v>230</v>
      </c>
      <c r="C112" s="18" t="s">
        <v>76</v>
      </c>
      <c r="D112" s="18" t="s">
        <v>100</v>
      </c>
      <c r="E112" s="18" t="s">
        <v>98</v>
      </c>
      <c r="F112" s="53">
        <v>19.5</v>
      </c>
      <c r="G112" s="53"/>
      <c r="H112" s="18"/>
      <c r="I112" s="11" t="str">
        <f>LEFT(Tabel1[[#This Row],[Ruumi tüüp (TALO Tüüpruumide nimestik)]],2)</f>
        <v>21</v>
      </c>
      <c r="J112" s="22" t="s">
        <v>4</v>
      </c>
      <c r="K112" s="18" t="s">
        <v>79</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206</v>
      </c>
      <c r="B113" s="19" t="s">
        <v>231</v>
      </c>
      <c r="C113" s="18" t="s">
        <v>76</v>
      </c>
      <c r="D113" s="18" t="s">
        <v>100</v>
      </c>
      <c r="E113" s="18" t="s">
        <v>98</v>
      </c>
      <c r="F113" s="53">
        <v>8</v>
      </c>
      <c r="G113" s="53"/>
      <c r="H113" s="18"/>
      <c r="I113" s="11" t="str">
        <f>LEFT(Tabel1[[#This Row],[Ruumi tüüp (TALO Tüüpruumide nimestik)]],2)</f>
        <v>21</v>
      </c>
      <c r="J113" s="22" t="s">
        <v>4</v>
      </c>
      <c r="K113" s="18" t="s">
        <v>79</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206</v>
      </c>
      <c r="B114" s="19" t="s">
        <v>232</v>
      </c>
      <c r="C114" s="18" t="s">
        <v>76</v>
      </c>
      <c r="D114" s="18" t="s">
        <v>100</v>
      </c>
      <c r="E114" s="18" t="s">
        <v>98</v>
      </c>
      <c r="F114" s="53">
        <v>13.1</v>
      </c>
      <c r="G114" s="53"/>
      <c r="H114" s="18"/>
      <c r="I114" s="11" t="str">
        <f>LEFT(Tabel1[[#This Row],[Ruumi tüüp (TALO Tüüpruumide nimestik)]],2)</f>
        <v>21</v>
      </c>
      <c r="J114" s="22" t="s">
        <v>4</v>
      </c>
      <c r="K114" s="18" t="s">
        <v>79</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206</v>
      </c>
      <c r="B115" s="19" t="s">
        <v>233</v>
      </c>
      <c r="C115" s="18" t="s">
        <v>76</v>
      </c>
      <c r="D115" s="18" t="s">
        <v>100</v>
      </c>
      <c r="E115" s="18" t="s">
        <v>98</v>
      </c>
      <c r="F115" s="53">
        <v>21.5</v>
      </c>
      <c r="G115" s="53"/>
      <c r="H115" s="18"/>
      <c r="I115" s="11" t="str">
        <f>LEFT(Tabel1[[#This Row],[Ruumi tüüp (TALO Tüüpruumide nimestik)]],2)</f>
        <v>21</v>
      </c>
      <c r="J115" s="22" t="s">
        <v>4</v>
      </c>
      <c r="K115" s="18" t="s">
        <v>24</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206</v>
      </c>
      <c r="B116" s="19" t="s">
        <v>234</v>
      </c>
      <c r="C116" s="18" t="s">
        <v>76</v>
      </c>
      <c r="D116" s="18" t="s">
        <v>100</v>
      </c>
      <c r="E116" s="18" t="s">
        <v>98</v>
      </c>
      <c r="F116" s="53">
        <v>20.8</v>
      </c>
      <c r="G116" s="53"/>
      <c r="H116" s="18"/>
      <c r="I116" s="11" t="str">
        <f>LEFT(Tabel1[[#This Row],[Ruumi tüüp (TALO Tüüpruumide nimestik)]],2)</f>
        <v>21</v>
      </c>
      <c r="J116" s="22" t="s">
        <v>4</v>
      </c>
      <c r="K116" s="18" t="s">
        <v>79</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33</v>
      </c>
      <c r="B117" s="19" t="s">
        <v>235</v>
      </c>
      <c r="C117" s="18" t="s">
        <v>72</v>
      </c>
      <c r="D117" s="18" t="s">
        <v>73</v>
      </c>
      <c r="E117" s="18" t="s">
        <v>74</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33</v>
      </c>
      <c r="B118" s="19" t="s">
        <v>236</v>
      </c>
      <c r="C118" s="18" t="s">
        <v>76</v>
      </c>
      <c r="D118" s="18" t="s">
        <v>94</v>
      </c>
      <c r="E118" s="18" t="s">
        <v>91</v>
      </c>
      <c r="F118" s="53">
        <v>46.6</v>
      </c>
      <c r="G118" s="53"/>
      <c r="H118" s="18"/>
      <c r="I118" s="11" t="str">
        <f>LEFT(Tabel1[[#This Row],[Ruumi tüüp (TALO Tüüpruumide nimestik)]],2)</f>
        <v>91</v>
      </c>
      <c r="J118" s="22" t="s">
        <v>95</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33</v>
      </c>
      <c r="B119" s="19" t="s">
        <v>237</v>
      </c>
      <c r="C119" s="18" t="s">
        <v>76</v>
      </c>
      <c r="D119" s="18" t="s">
        <v>113</v>
      </c>
      <c r="E119" s="18" t="s">
        <v>114</v>
      </c>
      <c r="F119" s="53">
        <v>7.4</v>
      </c>
      <c r="G119" s="53"/>
      <c r="H119" s="18"/>
      <c r="I119" s="11" t="str">
        <f>LEFT(Tabel1[[#This Row],[Ruumi tüüp (TALO Tüüpruumide nimestik)]],2)</f>
        <v>53</v>
      </c>
      <c r="J119" s="22" t="s">
        <v>4</v>
      </c>
      <c r="K119" s="18" t="s">
        <v>79</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33</v>
      </c>
      <c r="B120" s="19" t="s">
        <v>238</v>
      </c>
      <c r="C120" s="18" t="s">
        <v>76</v>
      </c>
      <c r="D120" s="18" t="s">
        <v>100</v>
      </c>
      <c r="E120" s="18" t="s">
        <v>98</v>
      </c>
      <c r="F120" s="53">
        <v>17.399999999999999</v>
      </c>
      <c r="G120" s="53"/>
      <c r="H120" s="18"/>
      <c r="I120" s="11" t="str">
        <f>LEFT(Tabel1[[#This Row],[Ruumi tüüp (TALO Tüüpruumide nimestik)]],2)</f>
        <v>21</v>
      </c>
      <c r="J120" s="22" t="s">
        <v>4</v>
      </c>
      <c r="K120" s="18" t="s">
        <v>26</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33</v>
      </c>
      <c r="B121" s="19" t="s">
        <v>239</v>
      </c>
      <c r="C121" s="18" t="s">
        <v>76</v>
      </c>
      <c r="D121" s="18" t="s">
        <v>100</v>
      </c>
      <c r="E121" s="18" t="s">
        <v>98</v>
      </c>
      <c r="F121" s="53">
        <v>15.6</v>
      </c>
      <c r="G121" s="53"/>
      <c r="H121" s="18"/>
      <c r="I121" s="11" t="str">
        <f>LEFT(Tabel1[[#This Row],[Ruumi tüüp (TALO Tüüpruumide nimestik)]],2)</f>
        <v>21</v>
      </c>
      <c r="J121" s="22" t="s">
        <v>4</v>
      </c>
      <c r="K121" s="18" t="s">
        <v>26</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33</v>
      </c>
      <c r="B122" s="19" t="s">
        <v>240</v>
      </c>
      <c r="C122" s="18" t="s">
        <v>76</v>
      </c>
      <c r="D122" s="18" t="s">
        <v>110</v>
      </c>
      <c r="E122" s="18" t="s">
        <v>111</v>
      </c>
      <c r="F122" s="53">
        <v>3.8</v>
      </c>
      <c r="G122" s="53"/>
      <c r="H122" s="18"/>
      <c r="I122" s="11" t="str">
        <f>LEFT(Tabel1[[#This Row],[Ruumi tüüp (TALO Tüüpruumide nimestik)]],2)</f>
        <v>73</v>
      </c>
      <c r="J122" s="22" t="s">
        <v>95</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33</v>
      </c>
      <c r="B123" s="19" t="s">
        <v>241</v>
      </c>
      <c r="C123" s="18" t="s">
        <v>76</v>
      </c>
      <c r="D123" s="18" t="s">
        <v>100</v>
      </c>
      <c r="E123" s="18" t="s">
        <v>98</v>
      </c>
      <c r="F123" s="53">
        <v>38.200000000000003</v>
      </c>
      <c r="G123" s="53"/>
      <c r="H123" s="18"/>
      <c r="I123" s="11" t="str">
        <f>LEFT(Tabel1[[#This Row],[Ruumi tüüp (TALO Tüüpruumide nimestik)]],2)</f>
        <v>21</v>
      </c>
      <c r="J123" s="22" t="s">
        <v>4</v>
      </c>
      <c r="K123" s="18" t="s">
        <v>26</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33</v>
      </c>
      <c r="B124" s="19" t="s">
        <v>242</v>
      </c>
      <c r="C124" s="18" t="s">
        <v>106</v>
      </c>
      <c r="D124" s="18" t="s">
        <v>127</v>
      </c>
      <c r="E124" s="18" t="s">
        <v>128</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33</v>
      </c>
      <c r="B125" s="19" t="s">
        <v>243</v>
      </c>
      <c r="C125" s="18" t="s">
        <v>72</v>
      </c>
      <c r="D125" s="18" t="s">
        <v>73</v>
      </c>
      <c r="E125" s="18" t="s">
        <v>74</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33</v>
      </c>
      <c r="B126" s="19" t="s">
        <v>244</v>
      </c>
      <c r="C126" s="18" t="s">
        <v>76</v>
      </c>
      <c r="D126" s="18" t="s">
        <v>77</v>
      </c>
      <c r="E126" s="18" t="s">
        <v>78</v>
      </c>
      <c r="F126" s="53">
        <v>9.4</v>
      </c>
      <c r="G126" s="53"/>
      <c r="H126" s="18"/>
      <c r="I126" s="11" t="str">
        <f>LEFT(Tabel1[[#This Row],[Ruumi tüüp (TALO Tüüpruumide nimestik)]],2)</f>
        <v>23</v>
      </c>
      <c r="J126" s="22" t="s">
        <v>4</v>
      </c>
      <c r="K126" s="18" t="s">
        <v>79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33</v>
      </c>
      <c r="B127" s="19" t="s">
        <v>245</v>
      </c>
      <c r="C127" s="18" t="s">
        <v>76</v>
      </c>
      <c r="D127" s="18" t="s">
        <v>100</v>
      </c>
      <c r="E127" s="18" t="s">
        <v>98</v>
      </c>
      <c r="F127" s="53">
        <v>39.799999999999997</v>
      </c>
      <c r="G127" s="53"/>
      <c r="H127" s="18"/>
      <c r="I127" s="11" t="str">
        <f>LEFT(Tabel1[[#This Row],[Ruumi tüüp (TALO Tüüpruumide nimestik)]],2)</f>
        <v>21</v>
      </c>
      <c r="J127" s="22" t="s">
        <v>4</v>
      </c>
      <c r="K127" s="18" t="s">
        <v>26</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33</v>
      </c>
      <c r="B128" s="19" t="s">
        <v>246</v>
      </c>
      <c r="C128" s="18" t="s">
        <v>76</v>
      </c>
      <c r="D128" s="18" t="s">
        <v>77</v>
      </c>
      <c r="E128" s="18" t="s">
        <v>78</v>
      </c>
      <c r="F128" s="53">
        <v>4.8</v>
      </c>
      <c r="G128" s="53"/>
      <c r="H128" s="18"/>
      <c r="I128" s="11" t="str">
        <f>LEFT(Tabel1[[#This Row],[Ruumi tüüp (TALO Tüüpruumide nimestik)]],2)</f>
        <v>23</v>
      </c>
      <c r="J128" s="22" t="s">
        <v>4</v>
      </c>
      <c r="K128" s="18" t="s">
        <v>79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33</v>
      </c>
      <c r="B129" s="19" t="s">
        <v>247</v>
      </c>
      <c r="C129" s="18" t="s">
        <v>76</v>
      </c>
      <c r="D129" s="18" t="s">
        <v>100</v>
      </c>
      <c r="E129" s="18" t="s">
        <v>98</v>
      </c>
      <c r="F129" s="53">
        <v>17.3</v>
      </c>
      <c r="G129" s="53"/>
      <c r="H129" s="18"/>
      <c r="I129" s="11" t="str">
        <f>LEFT(Tabel1[[#This Row],[Ruumi tüüp (TALO Tüüpruumide nimestik)]],2)</f>
        <v>21</v>
      </c>
      <c r="J129" s="22" t="s">
        <v>4</v>
      </c>
      <c r="K129" s="18" t="s">
        <v>26</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33</v>
      </c>
      <c r="B130" s="19" t="s">
        <v>248</v>
      </c>
      <c r="C130" s="18" t="s">
        <v>76</v>
      </c>
      <c r="D130" s="18" t="s">
        <v>100</v>
      </c>
      <c r="E130" s="18" t="s">
        <v>98</v>
      </c>
      <c r="F130" s="53">
        <v>17.600000000000001</v>
      </c>
      <c r="G130" s="53"/>
      <c r="H130" s="18"/>
      <c r="I130" s="11" t="str">
        <f>LEFT(Tabel1[[#This Row],[Ruumi tüüp (TALO Tüüpruumide nimestik)]],2)</f>
        <v>21</v>
      </c>
      <c r="J130" s="22" t="s">
        <v>4</v>
      </c>
      <c r="K130" s="18" t="s">
        <v>26</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33</v>
      </c>
      <c r="B131" s="19" t="s">
        <v>249</v>
      </c>
      <c r="C131" s="18" t="s">
        <v>76</v>
      </c>
      <c r="D131" s="18" t="s">
        <v>100</v>
      </c>
      <c r="E131" s="18" t="s">
        <v>98</v>
      </c>
      <c r="F131" s="53">
        <v>17.7</v>
      </c>
      <c r="G131" s="53"/>
      <c r="H131" s="18"/>
      <c r="I131" s="11" t="str">
        <f>LEFT(Tabel1[[#This Row],[Ruumi tüüp (TALO Tüüpruumide nimestik)]],2)</f>
        <v>21</v>
      </c>
      <c r="J131" s="22" t="s">
        <v>4</v>
      </c>
      <c r="K131" s="18" t="s">
        <v>14</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33</v>
      </c>
      <c r="B132" s="19" t="s">
        <v>250</v>
      </c>
      <c r="C132" s="18" t="s">
        <v>76</v>
      </c>
      <c r="D132" s="18" t="s">
        <v>87</v>
      </c>
      <c r="E132" s="18" t="s">
        <v>88</v>
      </c>
      <c r="F132" s="53">
        <v>15.9</v>
      </c>
      <c r="G132" s="53"/>
      <c r="H132" s="18"/>
      <c r="I132" s="11" t="str">
        <f>LEFT(Tabel1[[#This Row],[Ruumi tüüp (TALO Tüüpruumide nimestik)]],2)</f>
        <v>75</v>
      </c>
      <c r="J132" s="22" t="s">
        <v>4</v>
      </c>
      <c r="K132" s="18" t="s">
        <v>16</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63</v>
      </c>
      <c r="B1" s="44" t="s">
        <v>251</v>
      </c>
      <c r="C1" s="44" t="s">
        <v>252</v>
      </c>
      <c r="D1" s="44" t="s">
        <v>253</v>
      </c>
    </row>
    <row r="2" spans="1:4" x14ac:dyDescent="0.25">
      <c r="A2" s="45" t="s">
        <v>254</v>
      </c>
      <c r="B2" s="45" t="s">
        <v>162</v>
      </c>
      <c r="C2" s="45" t="s">
        <v>160</v>
      </c>
      <c r="D2" s="45" t="str">
        <f>C2&amp;A2&amp;B2</f>
        <v>KORRUSE AVATUD NETOPINDRõdu98 Välisruumid</v>
      </c>
    </row>
    <row r="3" spans="1:4" x14ac:dyDescent="0.25">
      <c r="A3" s="45" t="s">
        <v>255</v>
      </c>
      <c r="B3" s="45" t="s">
        <v>162</v>
      </c>
      <c r="C3" s="45" t="s">
        <v>160</v>
      </c>
      <c r="D3" s="45" t="str">
        <f t="shared" ref="D3:D66" si="0">C3&amp;A3&amp;B3</f>
        <v>KORRUSE AVATUD NETOPINDTerrass98 Välisruumid</v>
      </c>
    </row>
    <row r="4" spans="1:4" x14ac:dyDescent="0.25">
      <c r="A4" s="45" t="s">
        <v>161</v>
      </c>
      <c r="B4" s="45" t="s">
        <v>162</v>
      </c>
      <c r="C4" s="45" t="s">
        <v>160</v>
      </c>
      <c r="D4" s="45" t="str">
        <f t="shared" si="0"/>
        <v>KORRUSE AVATUD NETOPINDVarjualune98 Välisruumid</v>
      </c>
    </row>
    <row r="5" spans="1:4" x14ac:dyDescent="0.25">
      <c r="A5" s="45" t="s">
        <v>256</v>
      </c>
      <c r="B5" s="45" t="s">
        <v>199</v>
      </c>
      <c r="C5" s="45" t="s">
        <v>106</v>
      </c>
      <c r="D5" s="45" t="str">
        <f t="shared" si="0"/>
        <v>TEHNOPINDAlajaam/Trafo/Jaotla97 Elektrotehnilised ruumid</v>
      </c>
    </row>
    <row r="6" spans="1:4" x14ac:dyDescent="0.25">
      <c r="A6" s="45" t="s">
        <v>257</v>
      </c>
      <c r="B6" s="45" t="s">
        <v>124</v>
      </c>
      <c r="C6" s="45" t="s">
        <v>106</v>
      </c>
      <c r="D6" s="45" t="str">
        <f t="shared" si="0"/>
        <v>TEHNOPINDBasseini tehniline ruum94 Kütte- ja veehooldusruumid</v>
      </c>
    </row>
    <row r="7" spans="1:4" x14ac:dyDescent="0.25">
      <c r="A7" s="45" t="s">
        <v>258</v>
      </c>
      <c r="B7" s="45" t="s">
        <v>124</v>
      </c>
      <c r="C7" s="45" t="s">
        <v>106</v>
      </c>
      <c r="D7" s="45" t="str">
        <f t="shared" si="0"/>
        <v>TEHNOPINDBoileriruum94 Kütte- ja veehooldusruumid</v>
      </c>
    </row>
    <row r="8" spans="1:4" x14ac:dyDescent="0.25">
      <c r="A8" s="45" t="s">
        <v>198</v>
      </c>
      <c r="B8" s="45" t="s">
        <v>199</v>
      </c>
      <c r="C8" s="45" t="s">
        <v>106</v>
      </c>
      <c r="D8" s="45" t="str">
        <f t="shared" si="0"/>
        <v>TEHNOPINDElektrikilp97 Elektrotehnilised ruumid</v>
      </c>
    </row>
    <row r="9" spans="1:4" x14ac:dyDescent="0.25">
      <c r="A9" s="45" t="s">
        <v>259</v>
      </c>
      <c r="B9" s="45" t="s">
        <v>124</v>
      </c>
      <c r="C9" s="45" t="s">
        <v>106</v>
      </c>
      <c r="D9" s="45" t="str">
        <f t="shared" si="0"/>
        <v>TEHNOPINDGaasiruum94 Kütte- ja veehooldusruumid</v>
      </c>
    </row>
    <row r="10" spans="1:4" x14ac:dyDescent="0.25">
      <c r="A10" s="45" t="s">
        <v>260</v>
      </c>
      <c r="B10" s="45" t="s">
        <v>199</v>
      </c>
      <c r="C10" s="45" t="s">
        <v>106</v>
      </c>
      <c r="D10" s="45" t="str">
        <f t="shared" si="0"/>
        <v>TEHNOPINDGeneraatoriruum97 Elektrotehnilised ruumid</v>
      </c>
    </row>
    <row r="11" spans="1:4" x14ac:dyDescent="0.25">
      <c r="A11" s="45" t="s">
        <v>107</v>
      </c>
      <c r="B11" s="45" t="s">
        <v>108</v>
      </c>
      <c r="C11" s="45" t="s">
        <v>106</v>
      </c>
      <c r="D11" s="45" t="str">
        <f t="shared" si="0"/>
        <v>TEHNOPINDHoolderuum99 Liigitamata liiklus- ja tehnoruumid</v>
      </c>
    </row>
    <row r="12" spans="1:4" x14ac:dyDescent="0.25">
      <c r="A12" s="45" t="s">
        <v>261</v>
      </c>
      <c r="B12" s="45" t="s">
        <v>124</v>
      </c>
      <c r="C12" s="45" t="s">
        <v>106</v>
      </c>
      <c r="D12" s="45" t="str">
        <f t="shared" si="0"/>
        <v>TEHNOPINDJahutusruum94 Kütte- ja veehooldusruumid</v>
      </c>
    </row>
    <row r="13" spans="1:4" x14ac:dyDescent="0.25">
      <c r="A13" s="45" t="s">
        <v>262</v>
      </c>
      <c r="B13" s="45" t="s">
        <v>124</v>
      </c>
      <c r="C13" s="45" t="s">
        <v>106</v>
      </c>
      <c r="D13" s="45" t="str">
        <f t="shared" si="0"/>
        <v>TEHNOPINDKatlaruum94 Kütte- ja veehooldusruumid</v>
      </c>
    </row>
    <row r="14" spans="1:4" x14ac:dyDescent="0.25">
      <c r="A14" s="45" t="s">
        <v>263</v>
      </c>
      <c r="B14" s="45" t="s">
        <v>108</v>
      </c>
      <c r="C14" s="45" t="s">
        <v>106</v>
      </c>
      <c r="D14" s="45" t="str">
        <f t="shared" si="0"/>
        <v>TEHNOPINDKütusehoidla99 Liigitamata liiklus- ja tehnoruumid</v>
      </c>
    </row>
    <row r="15" spans="1:4" x14ac:dyDescent="0.25">
      <c r="A15" s="45" t="s">
        <v>264</v>
      </c>
      <c r="B15" s="45" t="s">
        <v>199</v>
      </c>
      <c r="C15" s="45" t="s">
        <v>106</v>
      </c>
      <c r="D15" s="45" t="str">
        <f t="shared" si="0"/>
        <v>TEHNOPINDLifti masinaruum97 Elektrotehnilised ruumid</v>
      </c>
    </row>
    <row r="16" spans="1:4" x14ac:dyDescent="0.25">
      <c r="A16" s="45" t="s">
        <v>264</v>
      </c>
      <c r="B16" s="45" t="s">
        <v>108</v>
      </c>
      <c r="C16" s="45" t="s">
        <v>106</v>
      </c>
      <c r="D16" s="45" t="str">
        <f t="shared" si="0"/>
        <v>TEHNOPINDLifti masinaruum99 Liigitamata liiklus- ja tehnoruumid</v>
      </c>
    </row>
    <row r="17" spans="1:4" x14ac:dyDescent="0.25">
      <c r="A17" s="45" t="s">
        <v>265</v>
      </c>
      <c r="B17" s="45" t="s">
        <v>199</v>
      </c>
      <c r="C17" s="45" t="s">
        <v>106</v>
      </c>
      <c r="D17" s="45" t="str">
        <f t="shared" si="0"/>
        <v>TEHNOPINDPumpla97 Elektrotehnilised ruumid</v>
      </c>
    </row>
    <row r="18" spans="1:4" x14ac:dyDescent="0.25">
      <c r="A18" s="45" t="s">
        <v>265</v>
      </c>
      <c r="B18" s="45" t="s">
        <v>108</v>
      </c>
      <c r="C18" s="45" t="s">
        <v>106</v>
      </c>
      <c r="D18" s="45" t="str">
        <f t="shared" si="0"/>
        <v>TEHNOPINDPumpla99 Liigitamata liiklus- ja tehnoruumid</v>
      </c>
    </row>
    <row r="19" spans="1:4" x14ac:dyDescent="0.25">
      <c r="A19" s="45" t="s">
        <v>266</v>
      </c>
      <c r="B19" s="45" t="s">
        <v>124</v>
      </c>
      <c r="C19" s="45" t="s">
        <v>106</v>
      </c>
      <c r="D19" s="45" t="str">
        <f t="shared" si="0"/>
        <v>TEHNOPINDSamarõhukamber94 Kütte- ja veehooldusruumid</v>
      </c>
    </row>
    <row r="20" spans="1:4" x14ac:dyDescent="0.25">
      <c r="A20" s="45" t="s">
        <v>266</v>
      </c>
      <c r="B20" s="45" t="s">
        <v>108</v>
      </c>
      <c r="C20" s="45" t="s">
        <v>106</v>
      </c>
      <c r="D20" s="45" t="str">
        <f t="shared" si="0"/>
        <v>TEHNOPINDSamarõhukamber99 Liigitamata liiklus- ja tehnoruumid</v>
      </c>
    </row>
    <row r="21" spans="1:4" x14ac:dyDescent="0.25">
      <c r="A21" s="45" t="s">
        <v>267</v>
      </c>
      <c r="B21" s="45" t="s">
        <v>199</v>
      </c>
      <c r="C21" s="45" t="s">
        <v>106</v>
      </c>
      <c r="D21" s="45" t="str">
        <f t="shared" si="0"/>
        <v>TEHNOPINDSideruum/Nõrkvool97 Elektrotehnilised ruumid</v>
      </c>
    </row>
    <row r="22" spans="1:4" x14ac:dyDescent="0.25">
      <c r="A22" s="45" t="s">
        <v>267</v>
      </c>
      <c r="B22" s="45" t="s">
        <v>108</v>
      </c>
      <c r="C22" s="45" t="s">
        <v>106</v>
      </c>
      <c r="D22" s="45" t="str">
        <f t="shared" si="0"/>
        <v>TEHNOPINDSideruum/Nõrkvool99 Liigitamata liiklus- ja tehnoruumid</v>
      </c>
    </row>
    <row r="23" spans="1:4" x14ac:dyDescent="0.25">
      <c r="A23" s="45" t="s">
        <v>123</v>
      </c>
      <c r="B23" s="45" t="s">
        <v>124</v>
      </c>
      <c r="C23" s="45" t="s">
        <v>106</v>
      </c>
      <c r="D23" s="45" t="str">
        <f t="shared" si="0"/>
        <v>TEHNOPINDSoojasõlm94 Kütte- ja veehooldusruumid</v>
      </c>
    </row>
    <row r="24" spans="1:4" x14ac:dyDescent="0.25">
      <c r="A24" s="45" t="s">
        <v>268</v>
      </c>
      <c r="B24" s="45" t="s">
        <v>124</v>
      </c>
      <c r="C24" s="45" t="s">
        <v>106</v>
      </c>
      <c r="D24" s="45" t="str">
        <f t="shared" si="0"/>
        <v>TEHNOPINDSprinkler/Tuletõrje pump94 Kütte- ja veehooldusruumid</v>
      </c>
    </row>
    <row r="25" spans="1:4" x14ac:dyDescent="0.25">
      <c r="A25" s="45" t="s">
        <v>268</v>
      </c>
      <c r="B25" s="45" t="s">
        <v>108</v>
      </c>
      <c r="C25" s="45" t="s">
        <v>106</v>
      </c>
      <c r="D25" s="45" t="str">
        <f t="shared" si="0"/>
        <v>TEHNOPINDSprinkler/Tuletõrje pump99 Liigitamata liiklus- ja tehnoruumid</v>
      </c>
    </row>
    <row r="26" spans="1:4" x14ac:dyDescent="0.25">
      <c r="A26" s="45" t="s">
        <v>269</v>
      </c>
      <c r="B26" s="45" t="s">
        <v>199</v>
      </c>
      <c r="C26" s="45" t="s">
        <v>106</v>
      </c>
      <c r="D26" s="45" t="str">
        <f t="shared" si="0"/>
        <v>TEHNOPINDUPS-ruum97 Elektrotehnilised ruumid</v>
      </c>
    </row>
    <row r="27" spans="1:4" x14ac:dyDescent="0.25">
      <c r="A27" s="45" t="s">
        <v>269</v>
      </c>
      <c r="B27" s="45" t="s">
        <v>108</v>
      </c>
      <c r="C27" s="45" t="s">
        <v>106</v>
      </c>
      <c r="D27" s="45" t="str">
        <f t="shared" si="0"/>
        <v>TEHNOPINDUPS-ruum99 Liigitamata liiklus- ja tehnoruumid</v>
      </c>
    </row>
    <row r="28" spans="1:4" x14ac:dyDescent="0.25">
      <c r="A28" s="45" t="s">
        <v>270</v>
      </c>
      <c r="B28" s="45" t="s">
        <v>124</v>
      </c>
      <c r="C28" s="45" t="s">
        <v>106</v>
      </c>
      <c r="D28" s="45" t="str">
        <f t="shared" si="0"/>
        <v>TEHNOPINDVeemõõdusõlm94 Kütte- ja veehooldusruumid</v>
      </c>
    </row>
    <row r="29" spans="1:4" x14ac:dyDescent="0.25">
      <c r="A29" s="45" t="s">
        <v>127</v>
      </c>
      <c r="B29" s="45" t="s">
        <v>128</v>
      </c>
      <c r="C29" s="45" t="s">
        <v>106</v>
      </c>
      <c r="D29" s="45" t="str">
        <f t="shared" si="0"/>
        <v>TEHNOPINDVent ruum96 Ventilatsiooniruumid</v>
      </c>
    </row>
    <row r="30" spans="1:4" x14ac:dyDescent="0.25">
      <c r="A30" s="45" t="s">
        <v>271</v>
      </c>
      <c r="B30" s="45" t="s">
        <v>128</v>
      </c>
      <c r="C30" s="45" t="s">
        <v>106</v>
      </c>
      <c r="D30" s="45" t="str">
        <f t="shared" si="0"/>
        <v>TEHNOPINDÕhuvõtukamber96 Ventilatsiooniruumid</v>
      </c>
    </row>
    <row r="31" spans="1:4" x14ac:dyDescent="0.25">
      <c r="A31" s="45" t="s">
        <v>272</v>
      </c>
      <c r="B31" s="45" t="s">
        <v>74</v>
      </c>
      <c r="C31" s="45" t="s">
        <v>72</v>
      </c>
      <c r="D31" s="45" t="str">
        <f t="shared" si="0"/>
        <v>VERTIKAALSETE ÜHENDUSTEEDE PINDLift92 Vertikaalliiklusruumid</v>
      </c>
    </row>
    <row r="32" spans="1:4" x14ac:dyDescent="0.25">
      <c r="A32" s="45" t="s">
        <v>273</v>
      </c>
      <c r="B32" s="45" t="s">
        <v>74</v>
      </c>
      <c r="C32" s="45" t="s">
        <v>72</v>
      </c>
      <c r="D32" s="45" t="str">
        <f t="shared" si="0"/>
        <v>VERTIKAALSETE ÜHENDUSTEEDE PINDŠaht92 Vertikaalliiklusruumid</v>
      </c>
    </row>
    <row r="33" spans="1:4" x14ac:dyDescent="0.25">
      <c r="A33" s="45" t="s">
        <v>73</v>
      </c>
      <c r="B33" s="45" t="s">
        <v>74</v>
      </c>
      <c r="C33" s="45" t="s">
        <v>72</v>
      </c>
      <c r="D33" s="45" t="str">
        <f t="shared" si="0"/>
        <v>VERTIKAALSETE ÜHENDUSTEEDE PINDTrepp/Trepikoda92 Vertikaalliiklusruumid</v>
      </c>
    </row>
    <row r="34" spans="1:4" x14ac:dyDescent="0.25">
      <c r="A34" s="45" t="s">
        <v>138</v>
      </c>
      <c r="B34" s="45" t="s">
        <v>91</v>
      </c>
      <c r="C34" s="45" t="s">
        <v>76</v>
      </c>
      <c r="D34" s="45" t="str">
        <f t="shared" si="0"/>
        <v>ÜÜRITAV PINDAatrium/Fuajee91 Horisontaalliiklusruumid</v>
      </c>
    </row>
    <row r="35" spans="1:4" x14ac:dyDescent="0.25">
      <c r="A35" s="45" t="s">
        <v>77</v>
      </c>
      <c r="B35" s="45" t="s">
        <v>78</v>
      </c>
      <c r="C35" s="45" t="s">
        <v>76</v>
      </c>
      <c r="D35" s="45" t="str">
        <f t="shared" si="0"/>
        <v>ÜÜRITAV PINDAbiruum23 Äriruumide abiruumid</v>
      </c>
    </row>
    <row r="36" spans="1:4" x14ac:dyDescent="0.25">
      <c r="A36" s="45" t="s">
        <v>113</v>
      </c>
      <c r="B36" s="45" t="s">
        <v>114</v>
      </c>
      <c r="C36" s="45" t="s">
        <v>76</v>
      </c>
      <c r="D36" s="45" t="str">
        <f t="shared" si="0"/>
        <v>ÜÜRITAV PINDArhiiv53 Arhiivid</v>
      </c>
    </row>
    <row r="37" spans="1:4" x14ac:dyDescent="0.25">
      <c r="A37" s="45" t="s">
        <v>274</v>
      </c>
      <c r="B37" s="45" t="s">
        <v>223</v>
      </c>
      <c r="C37" s="45" t="s">
        <v>76</v>
      </c>
      <c r="D37" s="45" t="str">
        <f t="shared" si="0"/>
        <v>ÜÜRITAV PINDAuditoorium34 Auditooriumid</v>
      </c>
    </row>
    <row r="38" spans="1:4" x14ac:dyDescent="0.25">
      <c r="A38" s="45" t="s">
        <v>275</v>
      </c>
      <c r="B38" s="45" t="s">
        <v>276</v>
      </c>
      <c r="C38" s="45" t="s">
        <v>76</v>
      </c>
      <c r="D38" s="45" t="str">
        <f t="shared" si="0"/>
        <v>ÜÜRITAV PINDAutopesula85 Pesumaja</v>
      </c>
    </row>
    <row r="39" spans="1:4" x14ac:dyDescent="0.25">
      <c r="A39" s="45" t="s">
        <v>277</v>
      </c>
      <c r="B39" s="45" t="s">
        <v>278</v>
      </c>
      <c r="C39" s="45" t="s">
        <v>76</v>
      </c>
      <c r="D39" s="45" t="str">
        <f t="shared" si="0"/>
        <v>ÜÜRITAV PINDDesokamber49 Ruumigrupi liigitamata eriruumid</v>
      </c>
    </row>
    <row r="40" spans="1:4" x14ac:dyDescent="0.25">
      <c r="A40" s="45" t="s">
        <v>279</v>
      </c>
      <c r="B40" s="45" t="s">
        <v>114</v>
      </c>
      <c r="C40" s="45" t="s">
        <v>76</v>
      </c>
      <c r="D40" s="45" t="str">
        <f t="shared" si="0"/>
        <v>ÜÜRITAV PINDDokumendihoidla53 Arhiivid</v>
      </c>
    </row>
    <row r="41" spans="1:4" x14ac:dyDescent="0.25">
      <c r="A41" s="45" t="s">
        <v>279</v>
      </c>
      <c r="B41" s="45" t="s">
        <v>280</v>
      </c>
      <c r="C41" s="45" t="s">
        <v>76</v>
      </c>
      <c r="D41" s="45" t="str">
        <f t="shared" si="0"/>
        <v>ÜÜRITAV PINDDokumendihoidla59 Liigitamata hoiuruumid</v>
      </c>
    </row>
    <row r="42" spans="1:4" x14ac:dyDescent="0.25">
      <c r="A42" s="45" t="s">
        <v>90</v>
      </c>
      <c r="B42" s="45" t="s">
        <v>91</v>
      </c>
      <c r="C42" s="45" t="s">
        <v>76</v>
      </c>
      <c r="D42" s="45" t="str">
        <f t="shared" si="0"/>
        <v>ÜÜRITAV PINDEesruum91 Horisontaalliiklusruumid</v>
      </c>
    </row>
    <row r="43" spans="1:4" x14ac:dyDescent="0.25">
      <c r="A43" s="45" t="s">
        <v>281</v>
      </c>
      <c r="B43" s="45" t="s">
        <v>282</v>
      </c>
      <c r="C43" s="45" t="s">
        <v>76</v>
      </c>
      <c r="D43" s="45" t="str">
        <f t="shared" si="0"/>
        <v>ÜÜRITAV PINDEluruum11 Korterid tubade arvu järgi</v>
      </c>
    </row>
    <row r="44" spans="1:4" x14ac:dyDescent="0.25">
      <c r="A44" s="45" t="s">
        <v>281</v>
      </c>
      <c r="B44" s="45" t="s">
        <v>283</v>
      </c>
      <c r="C44" s="45" t="s">
        <v>76</v>
      </c>
      <c r="D44" s="45" t="str">
        <f t="shared" si="0"/>
        <v>ÜÜRITAV PINDEluruum12 Eluruumid eraldi</v>
      </c>
    </row>
    <row r="45" spans="1:4" x14ac:dyDescent="0.25">
      <c r="A45" s="45" t="s">
        <v>281</v>
      </c>
      <c r="B45" s="45" t="s">
        <v>284</v>
      </c>
      <c r="C45" s="45" t="s">
        <v>76</v>
      </c>
      <c r="D45" s="45" t="str">
        <f t="shared" si="0"/>
        <v>ÜÜRITAV PINDEluruum13 Majutusruumid</v>
      </c>
    </row>
    <row r="46" spans="1:4" x14ac:dyDescent="0.25">
      <c r="A46" s="45" t="s">
        <v>281</v>
      </c>
      <c r="B46" s="45" t="s">
        <v>285</v>
      </c>
      <c r="C46" s="45" t="s">
        <v>76</v>
      </c>
      <c r="D46" s="45" t="str">
        <f t="shared" si="0"/>
        <v>ÜÜRITAV PINDEluruum15 Ühiselamutoad</v>
      </c>
    </row>
    <row r="47" spans="1:4" x14ac:dyDescent="0.25">
      <c r="A47" s="45" t="s">
        <v>281</v>
      </c>
      <c r="B47" s="45" t="s">
        <v>286</v>
      </c>
      <c r="C47" s="45" t="s">
        <v>76</v>
      </c>
      <c r="D47" s="45" t="str">
        <f t="shared" si="0"/>
        <v>ÜÜRITAV PINDEluruum16 Hotellitoad</v>
      </c>
    </row>
    <row r="48" spans="1:4" x14ac:dyDescent="0.25">
      <c r="A48" s="45" t="s">
        <v>281</v>
      </c>
      <c r="B48" s="45" t="s">
        <v>287</v>
      </c>
      <c r="C48" s="45" t="s">
        <v>76</v>
      </c>
      <c r="D48" s="45" t="str">
        <f t="shared" si="0"/>
        <v>ÜÜRITAV PINDEluruum17 Kasarmutoad</v>
      </c>
    </row>
    <row r="49" spans="1:4" x14ac:dyDescent="0.25">
      <c r="A49" s="45" t="s">
        <v>281</v>
      </c>
      <c r="B49" s="45" t="s">
        <v>288</v>
      </c>
      <c r="C49" s="45" t="s">
        <v>76</v>
      </c>
      <c r="D49" s="45" t="str">
        <f t="shared" si="0"/>
        <v>ÜÜRITAV PINDEluruum18 Magamissaalid</v>
      </c>
    </row>
    <row r="50" spans="1:4" x14ac:dyDescent="0.25">
      <c r="A50" s="45" t="s">
        <v>281</v>
      </c>
      <c r="B50" s="45" t="s">
        <v>289</v>
      </c>
      <c r="C50" s="45" t="s">
        <v>76</v>
      </c>
      <c r="D50" s="45" t="str">
        <f t="shared" si="0"/>
        <v>ÜÜRITAV PINDEluruum19 Liigitamata eluruumid</v>
      </c>
    </row>
    <row r="51" spans="1:4" x14ac:dyDescent="0.25">
      <c r="A51" s="45" t="s">
        <v>290</v>
      </c>
      <c r="B51" s="45" t="s">
        <v>278</v>
      </c>
      <c r="C51" s="45" t="s">
        <v>76</v>
      </c>
      <c r="D51" s="45" t="str">
        <f t="shared" si="0"/>
        <v>ÜÜRITAV PINDEriotstarbeline ruum49 Ruumigrupi liigitamata eriruumid</v>
      </c>
    </row>
    <row r="52" spans="1:4" x14ac:dyDescent="0.25">
      <c r="A52" s="45" t="s">
        <v>81</v>
      </c>
      <c r="B52" s="45" t="s">
        <v>82</v>
      </c>
      <c r="C52" s="45" t="s">
        <v>76</v>
      </c>
      <c r="D52" s="45" t="str">
        <f t="shared" si="0"/>
        <v>ÜÜRITAV PINDGaraaž55 Garaažid</v>
      </c>
    </row>
    <row r="53" spans="1:4" x14ac:dyDescent="0.25">
      <c r="A53" s="45" t="s">
        <v>291</v>
      </c>
      <c r="B53" s="45" t="s">
        <v>292</v>
      </c>
      <c r="C53" s="45" t="s">
        <v>76</v>
      </c>
      <c r="D53" s="45" t="str">
        <f t="shared" si="0"/>
        <v>ÜÜRITAV PINDGarderoob51 Garderoobiruumid</v>
      </c>
    </row>
    <row r="54" spans="1:4" x14ac:dyDescent="0.25">
      <c r="A54" s="45" t="s">
        <v>293</v>
      </c>
      <c r="B54" s="45" t="s">
        <v>294</v>
      </c>
      <c r="C54" s="45" t="s">
        <v>76</v>
      </c>
      <c r="D54" s="45" t="str">
        <f t="shared" si="0"/>
        <v>ÜÜRITAV PINDHoiuruum/Ladu52 Laod</v>
      </c>
    </row>
    <row r="55" spans="1:4" x14ac:dyDescent="0.25">
      <c r="A55" s="45" t="s">
        <v>293</v>
      </c>
      <c r="B55" s="45" t="s">
        <v>280</v>
      </c>
      <c r="C55" s="45" t="s">
        <v>76</v>
      </c>
      <c r="D55" s="45" t="str">
        <f t="shared" si="0"/>
        <v>ÜÜRITAV PINDHoiuruum/Ladu59 Liigitamata hoiuruumid</v>
      </c>
    </row>
    <row r="56" spans="1:4" x14ac:dyDescent="0.25">
      <c r="A56" s="45" t="s">
        <v>295</v>
      </c>
      <c r="B56" s="45" t="s">
        <v>280</v>
      </c>
      <c r="C56" s="45" t="s">
        <v>76</v>
      </c>
      <c r="D56" s="45" t="str">
        <f t="shared" si="0"/>
        <v>ÜÜRITAV PINDJalgrataste hoidla59 Liigitamata hoiuruumid</v>
      </c>
    </row>
    <row r="57" spans="1:4" x14ac:dyDescent="0.25">
      <c r="A57" s="45" t="s">
        <v>296</v>
      </c>
      <c r="B57" s="45" t="s">
        <v>297</v>
      </c>
      <c r="C57" s="45" t="s">
        <v>76</v>
      </c>
      <c r="D57" s="45" t="str">
        <f t="shared" si="0"/>
        <v>ÜÜRITAV PINDJäätmed87 Jäätmehooldusruumid</v>
      </c>
    </row>
    <row r="58" spans="1:4" x14ac:dyDescent="0.25">
      <c r="A58" s="46" t="s">
        <v>298</v>
      </c>
      <c r="B58" s="45" t="s">
        <v>278</v>
      </c>
      <c r="C58" s="45" t="s">
        <v>76</v>
      </c>
      <c r="D58" s="45" t="str">
        <f t="shared" si="0"/>
        <v>ÜÜRITAV PINDKaaluruum49 Ruumigrupi liigitamata eriruumid</v>
      </c>
    </row>
    <row r="59" spans="1:4" x14ac:dyDescent="0.25">
      <c r="A59" s="45" t="s">
        <v>100</v>
      </c>
      <c r="B59" s="45" t="s">
        <v>98</v>
      </c>
      <c r="C59" s="45" t="s">
        <v>76</v>
      </c>
      <c r="D59" s="45" t="str">
        <f t="shared" si="0"/>
        <v>ÜÜRITAV PINDKabinet/Büroo21 Bürooruumid</v>
      </c>
    </row>
    <row r="60" spans="1:4" x14ac:dyDescent="0.25">
      <c r="A60" s="45" t="s">
        <v>100</v>
      </c>
      <c r="B60" s="45" t="s">
        <v>299</v>
      </c>
      <c r="C60" s="45" t="s">
        <v>76</v>
      </c>
      <c r="D60" s="45" t="str">
        <f t="shared" si="0"/>
        <v>ÜÜRITAV PINDKabinet/Büroo22 Äriruumid</v>
      </c>
    </row>
    <row r="61" spans="1:4" x14ac:dyDescent="0.25">
      <c r="A61" s="45" t="s">
        <v>300</v>
      </c>
      <c r="B61" s="45" t="s">
        <v>280</v>
      </c>
      <c r="C61" s="45" t="s">
        <v>76</v>
      </c>
      <c r="D61" s="45" t="str">
        <f t="shared" si="0"/>
        <v>ÜÜRITAV PINDKelder59 Liigitamata hoiuruumid</v>
      </c>
    </row>
    <row r="62" spans="1:4" x14ac:dyDescent="0.25">
      <c r="A62" s="45" t="s">
        <v>300</v>
      </c>
      <c r="B62" s="45" t="s">
        <v>301</v>
      </c>
      <c r="C62" s="45" t="s">
        <v>76</v>
      </c>
      <c r="D62" s="45" t="str">
        <f t="shared" si="0"/>
        <v>ÜÜRITAV PINDKelder82 Kinnistu juurde kuuluvad laod</v>
      </c>
    </row>
    <row r="63" spans="1:4" x14ac:dyDescent="0.25">
      <c r="A63" s="45" t="s">
        <v>300</v>
      </c>
      <c r="B63" s="45" t="s">
        <v>302</v>
      </c>
      <c r="C63" s="45" t="s">
        <v>76</v>
      </c>
      <c r="D63" s="45" t="str">
        <f t="shared" si="0"/>
        <v>ÜÜRITAV PINDKelder88 Kinnistu eriruumid</v>
      </c>
    </row>
    <row r="64" spans="1:4" x14ac:dyDescent="0.25">
      <c r="A64" s="45" t="s">
        <v>303</v>
      </c>
      <c r="B64" s="45" t="s">
        <v>280</v>
      </c>
      <c r="C64" s="45" t="s">
        <v>76</v>
      </c>
      <c r="D64" s="45" t="str">
        <f t="shared" si="0"/>
        <v>ÜÜRITAV PINDKemikaalid59 Liigitamata hoiuruumid</v>
      </c>
    </row>
    <row r="65" spans="1:4" x14ac:dyDescent="0.25">
      <c r="A65" s="45" t="s">
        <v>304</v>
      </c>
      <c r="B65" s="45" t="s">
        <v>289</v>
      </c>
      <c r="C65" s="45" t="s">
        <v>76</v>
      </c>
      <c r="D65" s="45" t="str">
        <f t="shared" si="0"/>
        <v>ÜÜRITAV PINDKinnipidamisruum19 Liigitamata eluruumid</v>
      </c>
    </row>
    <row r="66" spans="1:4" x14ac:dyDescent="0.25">
      <c r="A66" s="45" t="s">
        <v>304</v>
      </c>
      <c r="B66" s="45" t="s">
        <v>278</v>
      </c>
      <c r="C66" s="45" t="s">
        <v>76</v>
      </c>
      <c r="D66" s="45" t="str">
        <f t="shared" si="0"/>
        <v>ÜÜRITAV PINDKinnipidamisruum49 Ruumigrupi liigitamata eriruumid</v>
      </c>
    </row>
    <row r="67" spans="1:4" x14ac:dyDescent="0.25">
      <c r="A67" s="45" t="s">
        <v>305</v>
      </c>
      <c r="B67" s="45" t="s">
        <v>306</v>
      </c>
      <c r="C67" s="45" t="s">
        <v>76</v>
      </c>
      <c r="D67" s="45" t="str">
        <f t="shared" ref="D67:D120" si="1">C67&amp;A67&amp;B67</f>
        <v>ÜÜRITAV PINDKlassiruum31 Klassiruumid</v>
      </c>
    </row>
    <row r="68" spans="1:4" x14ac:dyDescent="0.25">
      <c r="A68" s="45" t="s">
        <v>307</v>
      </c>
      <c r="B68" s="45" t="s">
        <v>278</v>
      </c>
      <c r="C68" s="45" t="s">
        <v>76</v>
      </c>
      <c r="D68" s="45" t="str">
        <f t="shared" si="1"/>
        <v>ÜÜRITAV PINDKoeraruum49 Ruumigrupi liigitamata eriruumid</v>
      </c>
    </row>
    <row r="69" spans="1:4" x14ac:dyDescent="0.25">
      <c r="A69" s="45" t="s">
        <v>308</v>
      </c>
      <c r="B69" s="45" t="s">
        <v>98</v>
      </c>
      <c r="C69" s="45" t="s">
        <v>76</v>
      </c>
      <c r="D69" s="45" t="str">
        <f t="shared" si="1"/>
        <v>ÜÜRITAV PINDKohtusaal21 Bürooruumid</v>
      </c>
    </row>
    <row r="70" spans="1:4" x14ac:dyDescent="0.25">
      <c r="A70" s="45" t="s">
        <v>94</v>
      </c>
      <c r="B70" s="45" t="s">
        <v>91</v>
      </c>
      <c r="C70" s="45" t="s">
        <v>76</v>
      </c>
      <c r="D70" s="45" t="str">
        <f t="shared" si="1"/>
        <v>ÜÜRITAV PINDKoridor91 Horisontaalliiklusruumid</v>
      </c>
    </row>
    <row r="71" spans="1:4" x14ac:dyDescent="0.25">
      <c r="A71" s="45" t="s">
        <v>309</v>
      </c>
      <c r="B71" s="45" t="s">
        <v>310</v>
      </c>
      <c r="C71" s="45" t="s">
        <v>76</v>
      </c>
      <c r="D71" s="45" t="str">
        <f t="shared" si="1"/>
        <v>ÜÜRITAV PINDKoristus- ja hooldusruum86 Koristus- ja hooldusruumid</v>
      </c>
    </row>
    <row r="72" spans="1:4" x14ac:dyDescent="0.25">
      <c r="A72" s="46" t="s">
        <v>311</v>
      </c>
      <c r="B72" s="45" t="s">
        <v>219</v>
      </c>
      <c r="C72" s="45" t="s">
        <v>76</v>
      </c>
      <c r="D72" s="45" t="str">
        <f t="shared" si="1"/>
        <v>ÜÜRITAV PINDKöögi abiruum64 Köögiruumid</v>
      </c>
    </row>
    <row r="73" spans="1:4" x14ac:dyDescent="0.25">
      <c r="A73" s="45" t="s">
        <v>218</v>
      </c>
      <c r="B73" s="45" t="s">
        <v>312</v>
      </c>
      <c r="C73" s="45" t="s">
        <v>76</v>
      </c>
      <c r="D73" s="45" t="str">
        <f>C73&amp;A73&amp;B73</f>
        <v>ÜÜRITAV PINDKööginurk/Köök62 Töökoha söögitoad</v>
      </c>
    </row>
    <row r="74" spans="1:4" x14ac:dyDescent="0.25">
      <c r="A74" s="45" t="s">
        <v>218</v>
      </c>
      <c r="B74" s="45" t="s">
        <v>219</v>
      </c>
      <c r="C74" s="45" t="s">
        <v>76</v>
      </c>
      <c r="D74" s="45" t="str">
        <f t="shared" si="1"/>
        <v>ÜÜRITAV PINDKööginurk/Köök64 Köögiruumid</v>
      </c>
    </row>
    <row r="75" spans="1:4" x14ac:dyDescent="0.25">
      <c r="A75" s="46" t="s">
        <v>313</v>
      </c>
      <c r="B75" s="45" t="s">
        <v>314</v>
      </c>
      <c r="C75" s="45" t="s">
        <v>76</v>
      </c>
      <c r="D75" s="45" t="str">
        <f t="shared" si="1"/>
        <v>ÜÜRITAV PINDKülmik65 Köögi külmkambrid</v>
      </c>
    </row>
    <row r="76" spans="1:4" x14ac:dyDescent="0.25">
      <c r="A76" s="45" t="s">
        <v>315</v>
      </c>
      <c r="B76" s="45" t="s">
        <v>278</v>
      </c>
      <c r="C76" s="45" t="s">
        <v>76</v>
      </c>
      <c r="D76" s="45" t="str">
        <f t="shared" si="1"/>
        <v>ÜÜRITAV PINDLaadimisruum/-tsoon49 Ruumigrupi liigitamata eriruumid</v>
      </c>
    </row>
    <row r="77" spans="1:4" x14ac:dyDescent="0.25">
      <c r="A77" s="45" t="s">
        <v>316</v>
      </c>
      <c r="B77" s="45" t="s">
        <v>317</v>
      </c>
      <c r="C77" s="45" t="s">
        <v>76</v>
      </c>
      <c r="D77" s="45" t="str">
        <f t="shared" si="1"/>
        <v>ÜÜRITAV PINDLaboratoorium36 Laboratooriumiruumid</v>
      </c>
    </row>
    <row r="78" spans="1:4" x14ac:dyDescent="0.25">
      <c r="A78" s="45" t="s">
        <v>318</v>
      </c>
      <c r="B78" s="45" t="s">
        <v>278</v>
      </c>
      <c r="C78" s="45" t="s">
        <v>76</v>
      </c>
      <c r="D78" s="45" t="str">
        <f t="shared" si="1"/>
        <v>ÜÜRITAV PINDLahangusaal49 Ruumigrupi liigitamata eriruumid</v>
      </c>
    </row>
    <row r="79" spans="1:4" x14ac:dyDescent="0.25">
      <c r="A79" s="45" t="s">
        <v>319</v>
      </c>
      <c r="B79" s="45" t="s">
        <v>278</v>
      </c>
      <c r="C79" s="45" t="s">
        <v>76</v>
      </c>
      <c r="D79" s="45" t="str">
        <f t="shared" si="1"/>
        <v>ÜÜRITAV PINDLasketiir49 Ruumigrupi liigitamata eriruumid</v>
      </c>
    </row>
    <row r="80" spans="1:4" x14ac:dyDescent="0.25">
      <c r="A80" s="45" t="s">
        <v>320</v>
      </c>
      <c r="B80" s="45" t="s">
        <v>321</v>
      </c>
      <c r="C80" s="45" t="s">
        <v>76</v>
      </c>
      <c r="D80" s="45" t="str">
        <f t="shared" si="1"/>
        <v>ÜÜRITAV PINDLaut41 Tootmisruumid</v>
      </c>
    </row>
    <row r="81" spans="1:4" x14ac:dyDescent="0.25">
      <c r="A81" s="45" t="s">
        <v>320</v>
      </c>
      <c r="B81" s="46" t="s">
        <v>302</v>
      </c>
      <c r="C81" s="45" t="s">
        <v>76</v>
      </c>
      <c r="D81" s="45" t="str">
        <f t="shared" si="1"/>
        <v>ÜÜRITAV PINDLaut88 Kinnistu eriruumid</v>
      </c>
    </row>
    <row r="82" spans="1:4" x14ac:dyDescent="0.25">
      <c r="A82" s="45" t="s">
        <v>322</v>
      </c>
      <c r="B82" s="45" t="s">
        <v>323</v>
      </c>
      <c r="C82" s="45" t="s">
        <v>76</v>
      </c>
      <c r="D82" s="45" t="str">
        <f t="shared" si="1"/>
        <v>ÜÜRITAV PINDLava/Kino77 Klubi- ja harrastusruumid</v>
      </c>
    </row>
    <row r="83" spans="1:4" x14ac:dyDescent="0.25">
      <c r="A83" s="45" t="s">
        <v>324</v>
      </c>
      <c r="B83" s="45" t="s">
        <v>325</v>
      </c>
      <c r="C83" s="45" t="s">
        <v>76</v>
      </c>
      <c r="D83" s="45" t="str">
        <f t="shared" si="1"/>
        <v>ÜÜRITAV PINDLeiliruum74 Leiliruumid</v>
      </c>
    </row>
    <row r="84" spans="1:4" x14ac:dyDescent="0.25">
      <c r="A84" s="45" t="s">
        <v>326</v>
      </c>
      <c r="B84" s="45" t="s">
        <v>149</v>
      </c>
      <c r="C84" s="45" t="s">
        <v>76</v>
      </c>
      <c r="D84" s="45" t="str">
        <f t="shared" si="1"/>
        <v>ÜÜRITAV PINDLüüs83 Sissepääsuruumid</v>
      </c>
    </row>
    <row r="85" spans="1:4" x14ac:dyDescent="0.25">
      <c r="A85" s="45" t="s">
        <v>326</v>
      </c>
      <c r="B85" s="45" t="s">
        <v>91</v>
      </c>
      <c r="C85" s="45" t="s">
        <v>76</v>
      </c>
      <c r="D85" s="45" t="str">
        <f t="shared" si="1"/>
        <v>ÜÜRITAV PINDLüüs91 Horisontaalliiklusruumid</v>
      </c>
    </row>
    <row r="86" spans="1:4" x14ac:dyDescent="0.25">
      <c r="A86" s="45" t="s">
        <v>97</v>
      </c>
      <c r="B86" s="45" t="s">
        <v>98</v>
      </c>
      <c r="C86" s="45" t="s">
        <v>76</v>
      </c>
      <c r="D86" s="45" t="str">
        <f t="shared" si="1"/>
        <v>ÜÜRITAV PINDNõupidamise ruum21 Bürooruumid</v>
      </c>
    </row>
    <row r="87" spans="1:4" x14ac:dyDescent="0.25">
      <c r="A87" s="45" t="s">
        <v>327</v>
      </c>
      <c r="B87" s="45" t="s">
        <v>328</v>
      </c>
      <c r="C87" s="45" t="s">
        <v>76</v>
      </c>
      <c r="D87" s="45" t="str">
        <f t="shared" si="1"/>
        <v>ÜÜRITAV PINDNäitusesaal/Muuseum46 Kultuuriasutuste ruumid</v>
      </c>
    </row>
    <row r="88" spans="1:4" x14ac:dyDescent="0.25">
      <c r="A88" s="45" t="s">
        <v>155</v>
      </c>
      <c r="B88" s="45" t="s">
        <v>299</v>
      </c>
      <c r="C88" s="45" t="s">
        <v>76</v>
      </c>
      <c r="D88" s="45" t="str">
        <f t="shared" si="1"/>
        <v>ÜÜRITAV PINDOoteruum/Teenindusruum22 Äriruumid</v>
      </c>
    </row>
    <row r="89" spans="1:4" x14ac:dyDescent="0.25">
      <c r="A89" s="45" t="s">
        <v>155</v>
      </c>
      <c r="B89" s="45" t="s">
        <v>156</v>
      </c>
      <c r="C89" s="45" t="s">
        <v>76</v>
      </c>
      <c r="D89" s="45" t="str">
        <f t="shared" si="1"/>
        <v>ÜÜRITAV PINDOoteruum/Teenindusruum84 Avalikud teenindusruumid</v>
      </c>
    </row>
    <row r="90" spans="1:4" x14ac:dyDescent="0.25">
      <c r="A90" s="45" t="s">
        <v>329</v>
      </c>
      <c r="B90" s="45" t="s">
        <v>82</v>
      </c>
      <c r="C90" s="45" t="s">
        <v>76</v>
      </c>
      <c r="D90" s="45" t="str">
        <f t="shared" si="1"/>
        <v>ÜÜRITAV PINDParkla55 Garaažid</v>
      </c>
    </row>
    <row r="91" spans="1:4" x14ac:dyDescent="0.25">
      <c r="A91" s="45" t="s">
        <v>329</v>
      </c>
      <c r="B91" s="45" t="s">
        <v>330</v>
      </c>
      <c r="C91" s="45" t="s">
        <v>76</v>
      </c>
      <c r="D91" s="45" t="str">
        <f t="shared" si="1"/>
        <v>ÜÜRITAV PINDParkla89 Liigitamata ühisruumid</v>
      </c>
    </row>
    <row r="92" spans="1:4" x14ac:dyDescent="0.25">
      <c r="A92" s="45" t="s">
        <v>180</v>
      </c>
      <c r="B92" s="45" t="s">
        <v>181</v>
      </c>
      <c r="C92" s="45" t="s">
        <v>76</v>
      </c>
      <c r="D92" s="45" t="str">
        <f t="shared" si="1"/>
        <v>ÜÜRITAV PINDPesuruum72 Pesuruumid</v>
      </c>
    </row>
    <row r="93" spans="1:4" x14ac:dyDescent="0.25">
      <c r="A93" s="45" t="s">
        <v>87</v>
      </c>
      <c r="B93" s="45" t="s">
        <v>331</v>
      </c>
      <c r="C93" s="45" t="s">
        <v>76</v>
      </c>
      <c r="D93" s="45" t="str">
        <f t="shared" si="1"/>
        <v>ÜÜRITAV PINDPuhkeruum48 Puhke- ja huvialaruumid</v>
      </c>
    </row>
    <row r="94" spans="1:4" x14ac:dyDescent="0.25">
      <c r="A94" s="45" t="s">
        <v>87</v>
      </c>
      <c r="B94" s="45" t="s">
        <v>88</v>
      </c>
      <c r="C94" s="45" t="s">
        <v>76</v>
      </c>
      <c r="D94" s="45" t="str">
        <f t="shared" si="1"/>
        <v>ÜÜRITAV PINDPuhkeruum75 Puhketoad</v>
      </c>
    </row>
    <row r="95" spans="1:4" x14ac:dyDescent="0.25">
      <c r="A95" s="45" t="s">
        <v>332</v>
      </c>
      <c r="B95" s="45" t="s">
        <v>330</v>
      </c>
      <c r="C95" s="45" t="s">
        <v>76</v>
      </c>
      <c r="D95" s="45" t="str">
        <f t="shared" si="1"/>
        <v>ÜÜRITAV PINDPööning/Katusealune89 Liigitamata ühisruumid</v>
      </c>
    </row>
    <row r="96" spans="1:4" x14ac:dyDescent="0.25">
      <c r="A96" s="45" t="s">
        <v>333</v>
      </c>
      <c r="B96" s="45" t="s">
        <v>334</v>
      </c>
      <c r="C96" s="45" t="s">
        <v>76</v>
      </c>
      <c r="D96" s="45" t="str">
        <f t="shared" si="1"/>
        <v>ÜÜRITAV PINDRaamatukogu39 Liigitamata õpperuumid</v>
      </c>
    </row>
    <row r="97" spans="1:4" x14ac:dyDescent="0.25">
      <c r="A97" s="45" t="s">
        <v>335</v>
      </c>
      <c r="B97" s="45" t="s">
        <v>280</v>
      </c>
      <c r="C97" s="45" t="s">
        <v>76</v>
      </c>
      <c r="D97" s="45" t="str">
        <f t="shared" si="1"/>
        <v>ÜÜRITAV PINDRelvaruum59 Liigitamata hoiuruumid</v>
      </c>
    </row>
    <row r="98" spans="1:4" x14ac:dyDescent="0.25">
      <c r="A98" s="45" t="s">
        <v>336</v>
      </c>
      <c r="B98" s="45" t="s">
        <v>337</v>
      </c>
      <c r="C98" s="45" t="s">
        <v>76</v>
      </c>
      <c r="D98" s="45" t="str">
        <f t="shared" si="1"/>
        <v>ÜÜRITAV PINDRiietusruum71 Riietusruumid</v>
      </c>
    </row>
    <row r="99" spans="1:4" x14ac:dyDescent="0.25">
      <c r="A99" s="45" t="s">
        <v>222</v>
      </c>
      <c r="B99" s="45" t="s">
        <v>338</v>
      </c>
      <c r="C99" s="45" t="s">
        <v>76</v>
      </c>
      <c r="D99" s="45" t="str">
        <f t="shared" si="1"/>
        <v>ÜÜRITAV PINDSaal33 Loengusaalid</v>
      </c>
    </row>
    <row r="100" spans="1:4" x14ac:dyDescent="0.25">
      <c r="A100" s="45" t="s">
        <v>222</v>
      </c>
      <c r="B100" s="45" t="s">
        <v>223</v>
      </c>
      <c r="C100" s="45" t="s">
        <v>76</v>
      </c>
      <c r="D100" s="45" t="str">
        <f t="shared" si="1"/>
        <v>ÜÜRITAV PINDSaal34 Auditooriumid</v>
      </c>
    </row>
    <row r="101" spans="1:4" x14ac:dyDescent="0.25">
      <c r="A101" s="45" t="s">
        <v>339</v>
      </c>
      <c r="B101" s="45" t="s">
        <v>340</v>
      </c>
      <c r="C101" s="45" t="s">
        <v>76</v>
      </c>
      <c r="D101" s="45" t="str">
        <f t="shared" si="1"/>
        <v>ÜÜRITAV PINDSakraalruum45 Sakraalruumid</v>
      </c>
    </row>
    <row r="102" spans="1:4" x14ac:dyDescent="0.25">
      <c r="A102" s="45" t="s">
        <v>341</v>
      </c>
      <c r="B102" s="45" t="s">
        <v>299</v>
      </c>
      <c r="C102" s="45" t="s">
        <v>76</v>
      </c>
      <c r="D102" s="45" t="str">
        <f t="shared" si="1"/>
        <v>ÜÜRITAV PINDSalong22 Äriruumid</v>
      </c>
    </row>
    <row r="103" spans="1:4" x14ac:dyDescent="0.25">
      <c r="A103" s="45" t="s">
        <v>342</v>
      </c>
      <c r="B103" s="45" t="s">
        <v>78</v>
      </c>
      <c r="C103" s="45" t="s">
        <v>76</v>
      </c>
      <c r="D103" s="45" t="str">
        <f t="shared" si="1"/>
        <v>ÜÜRITAV PINDServer23 Äriruumide abiruumid</v>
      </c>
    </row>
    <row r="104" spans="1:4" x14ac:dyDescent="0.25">
      <c r="A104" s="45" t="s">
        <v>343</v>
      </c>
      <c r="B104" s="45" t="s">
        <v>344</v>
      </c>
      <c r="C104" s="45" t="s">
        <v>76</v>
      </c>
      <c r="D104" s="45" t="str">
        <f t="shared" si="1"/>
        <v>ÜÜRITAV PINDSpordiruum/-saal47 Spordiruumid</v>
      </c>
    </row>
    <row r="105" spans="1:4" x14ac:dyDescent="0.25">
      <c r="A105" s="45" t="s">
        <v>345</v>
      </c>
      <c r="B105" s="45" t="s">
        <v>299</v>
      </c>
      <c r="C105" s="45" t="s">
        <v>76</v>
      </c>
      <c r="D105" s="45" t="str">
        <f t="shared" si="1"/>
        <v>ÜÜRITAV PINDStuudio22 Äriruumid</v>
      </c>
    </row>
    <row r="106" spans="1:4" x14ac:dyDescent="0.25">
      <c r="A106" s="45" t="s">
        <v>346</v>
      </c>
      <c r="B106" s="45" t="s">
        <v>347</v>
      </c>
      <c r="C106" s="45" t="s">
        <v>76</v>
      </c>
      <c r="D106" s="45" t="str">
        <f t="shared" si="1"/>
        <v>ÜÜRITAV PINDSuitsetamise ruum79 Liigitamata sotsiaal- ja puhkeruumid</v>
      </c>
    </row>
    <row r="107" spans="1:4" x14ac:dyDescent="0.25">
      <c r="A107" s="45" t="s">
        <v>348</v>
      </c>
      <c r="B107" s="45" t="s">
        <v>349</v>
      </c>
      <c r="C107" s="45" t="s">
        <v>76</v>
      </c>
      <c r="D107" s="45" t="str">
        <f t="shared" si="1"/>
        <v>ÜÜRITAV PINDSöökla/Kohvik61 Toitlustusruumid</v>
      </c>
    </row>
    <row r="108" spans="1:4" x14ac:dyDescent="0.25">
      <c r="A108" s="45" t="s">
        <v>350</v>
      </c>
      <c r="B108" s="45" t="s">
        <v>330</v>
      </c>
      <c r="C108" s="45" t="s">
        <v>76</v>
      </c>
      <c r="D108" s="45" t="str">
        <f t="shared" si="1"/>
        <v>ÜÜRITAV PINDTalveaed89 Liigitamata ühisruumid</v>
      </c>
    </row>
    <row r="109" spans="1:4" x14ac:dyDescent="0.25">
      <c r="A109" s="45" t="s">
        <v>351</v>
      </c>
      <c r="B109" s="45" t="s">
        <v>352</v>
      </c>
      <c r="C109" s="45" t="s">
        <v>76</v>
      </c>
      <c r="D109" s="45" t="str">
        <f t="shared" si="1"/>
        <v>ÜÜRITAV PINDTervishoiuruum42 Tervishoiuruumid</v>
      </c>
    </row>
    <row r="110" spans="1:4" x14ac:dyDescent="0.25">
      <c r="A110" s="45" t="s">
        <v>353</v>
      </c>
      <c r="B110" s="45" t="s">
        <v>330</v>
      </c>
      <c r="C110" s="45" t="s">
        <v>76</v>
      </c>
      <c r="D110" s="45" t="str">
        <f t="shared" si="1"/>
        <v>ÜÜRITAV PINDTorn/Platvorm89 Liigitamata ühisruumid</v>
      </c>
    </row>
    <row r="111" spans="1:4" x14ac:dyDescent="0.25">
      <c r="A111" s="45" t="s">
        <v>354</v>
      </c>
      <c r="B111" s="45" t="s">
        <v>74</v>
      </c>
      <c r="C111" s="45" t="s">
        <v>76</v>
      </c>
      <c r="D111" s="45" t="str">
        <f t="shared" si="1"/>
        <v>ÜÜRITAV PINDTorulifti ruum92 Vertikaalliiklusruumid</v>
      </c>
    </row>
    <row r="112" spans="1:4" x14ac:dyDescent="0.25">
      <c r="A112" s="45" t="s">
        <v>148</v>
      </c>
      <c r="B112" s="45" t="s">
        <v>149</v>
      </c>
      <c r="C112" s="45" t="s">
        <v>76</v>
      </c>
      <c r="D112" s="45" t="str">
        <f t="shared" si="1"/>
        <v>ÜÜRITAV PINDTuulekoda83 Sissepääsuruumid</v>
      </c>
    </row>
    <row r="113" spans="1:4" x14ac:dyDescent="0.25">
      <c r="A113" s="45" t="s">
        <v>355</v>
      </c>
      <c r="B113" s="45" t="s">
        <v>356</v>
      </c>
      <c r="C113" s="45" t="s">
        <v>76</v>
      </c>
      <c r="D113" s="45" t="str">
        <f t="shared" si="1"/>
        <v>ÜÜRITAV PINDTöökoda35 Kutseõppeasutuse töökojad</v>
      </c>
    </row>
    <row r="114" spans="1:4" x14ac:dyDescent="0.25">
      <c r="A114" s="45" t="s">
        <v>355</v>
      </c>
      <c r="B114" s="45" t="s">
        <v>321</v>
      </c>
      <c r="C114" s="45" t="s">
        <v>76</v>
      </c>
      <c r="D114" s="45" t="str">
        <f t="shared" si="1"/>
        <v>ÜÜRITAV PINDTöökoda41 Tootmisruumid</v>
      </c>
    </row>
    <row r="115" spans="1:4" x14ac:dyDescent="0.25">
      <c r="A115" s="45" t="s">
        <v>355</v>
      </c>
      <c r="B115" s="45" t="s">
        <v>278</v>
      </c>
      <c r="C115" s="45" t="s">
        <v>76</v>
      </c>
      <c r="D115" s="45" t="str">
        <f t="shared" si="1"/>
        <v>ÜÜRITAV PINDTöökoda49 Ruumigrupi liigitamata eriruumid</v>
      </c>
    </row>
    <row r="116" spans="1:4" x14ac:dyDescent="0.25">
      <c r="A116" s="45" t="s">
        <v>357</v>
      </c>
      <c r="B116" s="45" t="s">
        <v>344</v>
      </c>
      <c r="C116" s="45" t="s">
        <v>76</v>
      </c>
      <c r="D116" s="45" t="str">
        <f t="shared" si="1"/>
        <v>ÜÜRITAV PINDUjula47 Spordiruumid</v>
      </c>
    </row>
    <row r="117" spans="1:4" x14ac:dyDescent="0.25">
      <c r="A117" s="45" t="s">
        <v>358</v>
      </c>
      <c r="B117" s="45" t="s">
        <v>359</v>
      </c>
      <c r="C117" s="45" t="s">
        <v>76</v>
      </c>
      <c r="D117" s="45" t="str">
        <f t="shared" si="1"/>
        <v>ÜÜRITAV PINDValveruum38 Valveruumid</v>
      </c>
    </row>
    <row r="118" spans="1:4" x14ac:dyDescent="0.25">
      <c r="A118" s="45" t="s">
        <v>360</v>
      </c>
      <c r="B118" s="45" t="s">
        <v>361</v>
      </c>
      <c r="C118" s="45" t="s">
        <v>76</v>
      </c>
      <c r="D118" s="45" t="str">
        <f t="shared" si="1"/>
        <v>ÜÜRITAV PINDVarjend81 Varjendid</v>
      </c>
    </row>
    <row r="119" spans="1:4" x14ac:dyDescent="0.25">
      <c r="A119" s="45" t="s">
        <v>110</v>
      </c>
      <c r="B119" s="45" t="s">
        <v>111</v>
      </c>
      <c r="C119" s="45" t="s">
        <v>76</v>
      </c>
      <c r="D119" s="45" t="str">
        <f t="shared" si="1"/>
        <v>ÜÜRITAV PINDWC73 WC-ruumid</v>
      </c>
    </row>
    <row r="120" spans="1:4" x14ac:dyDescent="0.25">
      <c r="A120" s="45"/>
      <c r="B120" s="45"/>
      <c r="C120" s="45" t="s">
        <v>120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362</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160</v>
      </c>
      <c r="L1" s="4" t="s">
        <v>4</v>
      </c>
      <c r="M1" s="4" t="s">
        <v>363</v>
      </c>
    </row>
    <row r="2" spans="1:13" x14ac:dyDescent="0.25">
      <c r="A2" s="3" t="s">
        <v>364</v>
      </c>
      <c r="C2" s="4">
        <f>C1</f>
        <v>-5</v>
      </c>
      <c r="D2" s="4" t="s">
        <v>365</v>
      </c>
      <c r="E2" s="4" t="s">
        <v>76</v>
      </c>
      <c r="F2" s="6" t="str">
        <f>IF('Hoone üldandmed'!$B$4="","",IF(IF(C2&gt;='Hoone üldandmed'!$B$4*1,TRUE,FALSE),C2,""))</f>
        <v/>
      </c>
      <c r="G2" s="6" t="b">
        <f>IF('Hoone üldandmed'!$B$4="",FALSE,IF(C2&gt;='Hoone üldandmed'!$B$4*1,TRUE,FALSE))</f>
        <v>0</v>
      </c>
      <c r="H2" s="4"/>
      <c r="I2" s="1">
        <f>COUNTIFS($C$1:C2,C2)</f>
        <v>2</v>
      </c>
      <c r="J2" s="4" t="s">
        <v>106</v>
      </c>
      <c r="L2" s="4" t="s">
        <v>95</v>
      </c>
      <c r="M2" s="4" t="s">
        <v>366</v>
      </c>
    </row>
    <row r="3" spans="1:13" x14ac:dyDescent="0.25">
      <c r="A3" s="3" t="s">
        <v>367</v>
      </c>
      <c r="C3" s="4">
        <f t="shared" ref="C3:C10" si="0">C2</f>
        <v>-5</v>
      </c>
      <c r="D3" s="4" t="s">
        <v>368</v>
      </c>
      <c r="E3" s="4" t="s">
        <v>72</v>
      </c>
      <c r="F3" s="6" t="str">
        <f>IF('Hoone üldandmed'!$B$4="","",IF(IF(C3&gt;='Hoone üldandmed'!$B$4*1,TRUE,FALSE),C3,""))</f>
        <v/>
      </c>
      <c r="G3" s="6" t="b">
        <f>IF('Hoone üldandmed'!$B$4="",FALSE,IF(C3&gt;='Hoone üldandmed'!$B$4*1,TRUE,FALSE))</f>
        <v>0</v>
      </c>
      <c r="H3" s="4"/>
      <c r="I3" s="1">
        <f>COUNTIFS($C$1:C3,C3)</f>
        <v>3</v>
      </c>
      <c r="J3" s="4" t="s">
        <v>72</v>
      </c>
      <c r="L3" s="4" t="s">
        <v>6</v>
      </c>
      <c r="M3" s="4" t="s">
        <v>369</v>
      </c>
    </row>
    <row r="4" spans="1:13" x14ac:dyDescent="0.25">
      <c r="A4" s="3" t="s">
        <v>370</v>
      </c>
      <c r="C4" s="4">
        <f t="shared" si="0"/>
        <v>-5</v>
      </c>
      <c r="D4" s="4" t="s">
        <v>371</v>
      </c>
      <c r="E4" s="4" t="s">
        <v>106</v>
      </c>
      <c r="F4" s="6" t="str">
        <f>IF('Hoone üldandmed'!$B$4="","",IF(IF(C4&gt;='Hoone üldandmed'!$B$4*1,TRUE,FALSE),C4,""))</f>
        <v/>
      </c>
      <c r="G4" s="6" t="b">
        <f>IF('Hoone üldandmed'!$B$4="",FALSE,IF(C4&gt;='Hoone üldandmed'!$B$4*1,TRUE,FALSE))</f>
        <v>0</v>
      </c>
      <c r="H4" s="4"/>
      <c r="I4" s="1">
        <f>COUNTIFS($C$1:C4,C4)</f>
        <v>4</v>
      </c>
      <c r="J4" s="4" t="s">
        <v>76</v>
      </c>
      <c r="L4" s="4" t="s">
        <v>372</v>
      </c>
      <c r="M4" s="4" t="s">
        <v>373</v>
      </c>
    </row>
    <row r="5" spans="1:13" x14ac:dyDescent="0.25">
      <c r="A5" s="3" t="s">
        <v>374</v>
      </c>
      <c r="C5" s="4">
        <f t="shared" si="0"/>
        <v>-5</v>
      </c>
      <c r="D5" s="4" t="s">
        <v>375</v>
      </c>
      <c r="E5" s="4"/>
      <c r="F5" s="6" t="str">
        <f>IF('Hoone üldandmed'!$B$4="","",IF(IF(C5&gt;='Hoone üldandmed'!$B$4*1,TRUE,FALSE),C5,""))</f>
        <v/>
      </c>
      <c r="G5" s="6" t="b">
        <f>IF('Hoone üldandmed'!$B$4="",FALSE,IF(C5&gt;='Hoone üldandmed'!$B$4*1,TRUE,FALSE))</f>
        <v>0</v>
      </c>
      <c r="H5" s="4"/>
      <c r="I5" s="1">
        <f>COUNTIFS($C$1:C5,C5)</f>
        <v>5</v>
      </c>
      <c r="J5" s="4" t="s">
        <v>120</v>
      </c>
      <c r="L5" s="4" t="s">
        <v>376</v>
      </c>
      <c r="M5" s="4" t="s">
        <v>377</v>
      </c>
    </row>
    <row r="6" spans="1:13" x14ac:dyDescent="0.25">
      <c r="A6" s="3" t="s">
        <v>35</v>
      </c>
      <c r="C6" s="4">
        <f t="shared" si="0"/>
        <v>-5</v>
      </c>
      <c r="D6" s="4" t="s">
        <v>378</v>
      </c>
      <c r="E6" s="4" t="s">
        <v>379</v>
      </c>
      <c r="F6" s="6" t="str">
        <f>IF('Hoone üldandmed'!$B$4="","",IF(IF(C6&gt;='Hoone üldandmed'!$B$4*1,TRUE,FALSE),C6,""))</f>
        <v/>
      </c>
      <c r="G6" s="6" t="b">
        <f>IF('Hoone üldandmed'!$B$4="",FALSE,IF(C6&gt;='Hoone üldandmed'!$B$4*1,TRUE,FALSE))</f>
        <v>0</v>
      </c>
      <c r="H6" s="4"/>
      <c r="I6" s="1">
        <f>COUNTIFS($C$1:C6,C6)</f>
        <v>6</v>
      </c>
      <c r="L6" s="4" t="s">
        <v>117</v>
      </c>
      <c r="M6" s="4" t="s">
        <v>380</v>
      </c>
    </row>
    <row r="7" spans="1:13" x14ac:dyDescent="0.25">
      <c r="A7" s="3" t="s">
        <v>129</v>
      </c>
      <c r="C7" s="4">
        <f t="shared" si="0"/>
        <v>-5</v>
      </c>
      <c r="D7" s="4" t="s">
        <v>381</v>
      </c>
      <c r="E7" s="4"/>
      <c r="F7" s="6" t="str">
        <f>IF('Hoone üldandmed'!$B$4="","",IF(IF(C7&gt;='Hoone üldandmed'!$B$4*1,TRUE,FALSE),C7,""))</f>
        <v/>
      </c>
      <c r="G7" s="6" t="b">
        <f>IF('Hoone üldandmed'!$B$4="",FALSE,IF(C7&gt;='Hoone üldandmed'!$B$4*1,TRUE,FALSE))</f>
        <v>0</v>
      </c>
      <c r="H7" s="4"/>
      <c r="I7" s="1">
        <f>COUNTIFS($C$1:C7,C7)</f>
        <v>7</v>
      </c>
    </row>
    <row r="8" spans="1:13" x14ac:dyDescent="0.25">
      <c r="A8" s="3" t="s">
        <v>169</v>
      </c>
      <c r="C8" s="4">
        <f>C7</f>
        <v>-5</v>
      </c>
      <c r="D8" s="4" t="s">
        <v>382</v>
      </c>
      <c r="E8" s="4"/>
      <c r="F8" s="6" t="str">
        <f>IF('Hoone üldandmed'!$B$4="","",IF(IF(C8&gt;='Hoone üldandmed'!$B$4*1,TRUE,FALSE),C8,""))</f>
        <v/>
      </c>
      <c r="G8" s="6" t="b">
        <f>IF('Hoone üldandmed'!$B$4="",FALSE,IF(C8&gt;='Hoone üldandmed'!$B$4*1,TRUE,FALSE))</f>
        <v>0</v>
      </c>
      <c r="H8" s="4"/>
      <c r="I8" s="1">
        <f>COUNTIFS($C$1:C8,C8)</f>
        <v>8</v>
      </c>
    </row>
    <row r="9" spans="1:13" x14ac:dyDescent="0.25">
      <c r="A9" s="3" t="s">
        <v>206</v>
      </c>
      <c r="C9" s="4">
        <f t="shared" si="0"/>
        <v>-5</v>
      </c>
      <c r="D9" s="4" t="s">
        <v>383</v>
      </c>
      <c r="E9" s="4" t="s">
        <v>160</v>
      </c>
      <c r="F9" s="6" t="str">
        <f>IF('Hoone üldandmed'!$B$4="","",IF(IF(C9&gt;='Hoone üldandmed'!$B$4*1,TRUE,FALSE),C9,""))</f>
        <v/>
      </c>
      <c r="G9" s="6" t="b">
        <f>IF('Hoone üldandmed'!$B$4="",FALSE,IF(C9&gt;='Hoone üldandmed'!$B$4*1,TRUE,FALSE))</f>
        <v>0</v>
      </c>
      <c r="H9" s="4"/>
      <c r="I9" s="1">
        <f>COUNTIFS($C$1:C9,C9)</f>
        <v>9</v>
      </c>
    </row>
    <row r="10" spans="1:13" x14ac:dyDescent="0.25">
      <c r="A10" s="3" t="s">
        <v>33</v>
      </c>
      <c r="C10" s="4">
        <f t="shared" si="0"/>
        <v>-5</v>
      </c>
      <c r="D10" s="4" t="s">
        <v>384</v>
      </c>
      <c r="E10" s="4" t="s">
        <v>120</v>
      </c>
      <c r="F10" s="6" t="str">
        <f>IF('Hoone üldandmed'!$B$4="","",IF(IF(C10&gt;='Hoone üldandmed'!$B$4*1,TRUE,FALSE),C10,""))</f>
        <v/>
      </c>
      <c r="G10" s="6" t="b">
        <f>IF('Hoone üldandmed'!$B$4="",FALSE,IF(C10&gt;='Hoone üldandmed'!$B$4*1,TRUE,FALSE))</f>
        <v>0</v>
      </c>
      <c r="H10" s="4"/>
    </row>
    <row r="11" spans="1:13" x14ac:dyDescent="0.25">
      <c r="A11" s="3" t="s">
        <v>385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386</v>
      </c>
      <c r="C12" s="4">
        <f t="shared" si="1"/>
        <v>-4</v>
      </c>
      <c r="D12" s="4" t="s">
        <v>365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387</v>
      </c>
      <c r="C13" s="4">
        <f t="shared" si="1"/>
        <v>-4</v>
      </c>
      <c r="D13" s="4" t="s">
        <v>368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388</v>
      </c>
      <c r="C14" s="4">
        <f t="shared" si="1"/>
        <v>-4</v>
      </c>
      <c r="D14" s="4" t="s">
        <v>371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389</v>
      </c>
      <c r="C15" s="4">
        <f t="shared" si="1"/>
        <v>-4</v>
      </c>
      <c r="D15" s="4" t="s">
        <v>375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390</v>
      </c>
      <c r="C16" s="4">
        <f t="shared" si="1"/>
        <v>-4</v>
      </c>
      <c r="D16" s="4" t="s">
        <v>378</v>
      </c>
      <c r="E16" s="4" t="s">
        <v>379</v>
      </c>
      <c r="F16" s="6" t="str">
        <f>IF('Hoone üldandmed'!$B$4="","",IF(IF(C16&gt;='Hoone üldandmed'!$B$4*1,TRUE,FALSE),C16,""))</f>
        <v/>
      </c>
      <c r="G16" s="6" t="b">
        <f>IF('Hoone üldandmed'!$B$4="",FALSE,IF(C16&gt;='Hoone üldandmed'!$B$4*1,TRUE,FALSE))</f>
        <v>0</v>
      </c>
      <c r="H16" s="4"/>
      <c r="I16" s="1">
        <f>COUNTIFS($C$1:C16,C16)</f>
        <v>6</v>
      </c>
    </row>
    <row r="17" spans="1:9" x14ac:dyDescent="0.25">
      <c r="A17" s="3" t="s">
        <v>391</v>
      </c>
      <c r="C17" s="4">
        <f t="shared" si="1"/>
        <v>-4</v>
      </c>
      <c r="D17" s="4" t="s">
        <v>381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392</v>
      </c>
      <c r="C18" s="4">
        <f t="shared" si="1"/>
        <v>-4</v>
      </c>
      <c r="D18" s="4" t="s">
        <v>382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393</v>
      </c>
      <c r="C19" s="4">
        <f t="shared" si="1"/>
        <v>-4</v>
      </c>
      <c r="D19" s="4" t="s">
        <v>383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394</v>
      </c>
      <c r="C20" s="4">
        <f t="shared" si="1"/>
        <v>-4</v>
      </c>
      <c r="D20" s="4" t="s">
        <v>384</v>
      </c>
      <c r="E20" s="4" t="s">
        <v>120</v>
      </c>
      <c r="F20" s="6" t="str">
        <f>IF('Hoone üldandmed'!$B$4="","",IF(IF(C20&gt;='Hoone üldandmed'!$B$4*1,TRUE,FALSE),C20,""))</f>
        <v/>
      </c>
      <c r="G20" s="6" t="b">
        <f>IF('Hoone üldandmed'!$B$4="",FALSE,IF(C20&gt;='Hoone üldandmed'!$B$4*1,TRUE,FALSE))</f>
        <v>0</v>
      </c>
      <c r="H20" s="4"/>
    </row>
    <row r="21" spans="1:9" x14ac:dyDescent="0.25">
      <c r="A21" s="3" t="s">
        <v>395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396</v>
      </c>
      <c r="C22" s="4">
        <f t="shared" si="1"/>
        <v>-3</v>
      </c>
      <c r="D22" s="4" t="s">
        <v>365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397</v>
      </c>
      <c r="C23" s="4">
        <f t="shared" si="1"/>
        <v>-3</v>
      </c>
      <c r="D23" s="4" t="s">
        <v>368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398</v>
      </c>
      <c r="C24" s="4">
        <f t="shared" si="1"/>
        <v>-3</v>
      </c>
      <c r="D24" s="4" t="s">
        <v>371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399</v>
      </c>
      <c r="C25" s="4">
        <f t="shared" si="1"/>
        <v>-3</v>
      </c>
      <c r="D25" s="4" t="s">
        <v>375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400</v>
      </c>
      <c r="C26" s="4">
        <f t="shared" si="1"/>
        <v>-3</v>
      </c>
      <c r="D26" s="4" t="s">
        <v>378</v>
      </c>
      <c r="E26" s="4" t="s">
        <v>379</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381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382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384</v>
      </c>
      <c r="E30" s="4" t="s">
        <v>120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378</v>
      </c>
      <c r="E36" s="4" t="s">
        <v>379</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381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382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384</v>
      </c>
      <c r="E40" s="4" t="s">
        <v>120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378</v>
      </c>
      <c r="E46" s="4" t="s">
        <v>379</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381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382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384</v>
      </c>
      <c r="E50" s="4" t="s">
        <v>120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378</v>
      </c>
      <c r="E56" s="4" t="s">
        <v>379</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381</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382</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384</v>
      </c>
      <c r="E60" s="4" t="s">
        <v>120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375</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378</v>
      </c>
      <c r="E66" s="4" t="s">
        <v>379</v>
      </c>
      <c r="F66" s="7">
        <f>IF(IF(C66&lt;='Hoone üldandmed'!$B$3*1,TRUE,FALSE),C66,"")</f>
        <v>1</v>
      </c>
      <c r="G66" s="7" t="b">
        <f>IF(C66&lt;='Hoone üldandmed'!$B$3*1,TRUE,FALSE)</f>
        <v>1</v>
      </c>
      <c r="H66" s="4"/>
      <c r="I66" s="1">
        <f>COUNTIFS($C$1:C66,C66)</f>
        <v>6</v>
      </c>
    </row>
    <row r="67" spans="3:9" x14ac:dyDescent="0.25">
      <c r="C67" s="4">
        <f t="shared" ref="C67:C76" si="3">C57+1</f>
        <v>1</v>
      </c>
      <c r="D67" s="4" t="s">
        <v>381</v>
      </c>
      <c r="E67" s="4" t="str">
        <f>IF(E57=0,"",E57)</f>
        <v/>
      </c>
      <c r="F67" s="7">
        <f>IF(IF(C67&lt;='Hoone üldandmed'!$B$3*1,TRUE,FALSE),C67,"")</f>
        <v>1</v>
      </c>
      <c r="G67" s="7" t="b">
        <f>IF(C67&lt;='Hoone üldandmed'!$B$3*1,TRUE,FALSE)</f>
        <v>1</v>
      </c>
      <c r="H67" s="4"/>
      <c r="I67" s="1">
        <f>COUNTIFS($C$1:C67,C67)</f>
        <v>7</v>
      </c>
    </row>
    <row r="68" spans="3:9" x14ac:dyDescent="0.25">
      <c r="C68" s="4">
        <f t="shared" si="3"/>
        <v>1</v>
      </c>
      <c r="D68" s="4" t="s">
        <v>382</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384</v>
      </c>
      <c r="E70" s="4" t="s">
        <v>120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371</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375</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378</v>
      </c>
      <c r="E76" s="4" t="s">
        <v>379</v>
      </c>
      <c r="F76" s="7">
        <f>IF(IF(C76&lt;='Hoone üldandmed'!$B$3*1,TRUE,FALSE),C76,"")</f>
        <v>2</v>
      </c>
      <c r="G76" s="7" t="b">
        <f>IF(C76&lt;='Hoone üldandmed'!$B$3*1,TRUE,FALSE)</f>
        <v>1</v>
      </c>
      <c r="H76" s="4"/>
      <c r="I76" s="1">
        <f>COUNTIFS($C$1:C76,C76)</f>
        <v>6</v>
      </c>
    </row>
    <row r="77" spans="3:9" x14ac:dyDescent="0.25">
      <c r="C77" s="4">
        <f t="shared" ref="C77:C86" si="4">C67+1</f>
        <v>2</v>
      </c>
      <c r="D77" s="4" t="s">
        <v>381</v>
      </c>
      <c r="E77" s="4" t="str">
        <f>IF(E67=0,"",E67)</f>
        <v/>
      </c>
      <c r="F77" s="7">
        <f>IF(IF(C77&lt;='Hoone üldandmed'!$B$3*1,TRUE,FALSE),C77,"")</f>
        <v>2</v>
      </c>
      <c r="G77" s="7" t="b">
        <f>IF(C77&lt;='Hoone üldandmed'!$B$3*1,TRUE,FALSE)</f>
        <v>1</v>
      </c>
      <c r="H77" s="4"/>
      <c r="I77" s="1">
        <f>COUNTIFS($C$1:C77,C77)</f>
        <v>7</v>
      </c>
    </row>
    <row r="78" spans="3:9" x14ac:dyDescent="0.25">
      <c r="C78" s="4">
        <f t="shared" si="4"/>
        <v>2</v>
      </c>
      <c r="D78" s="4" t="s">
        <v>382</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384</v>
      </c>
      <c r="E80" s="4" t="s">
        <v>120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365</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371</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375</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378</v>
      </c>
      <c r="E86" s="4" t="s">
        <v>379</v>
      </c>
      <c r="F86" s="7">
        <f>IF(IF(C86&lt;='Hoone üldandmed'!$B$3*1,TRUE,FALSE),C86,"")</f>
        <v>3</v>
      </c>
      <c r="G86" s="7" t="b">
        <f>IF(C86&lt;='Hoone üldandmed'!$B$3*1,TRUE,FALSE)</f>
        <v>1</v>
      </c>
      <c r="H86" s="4"/>
      <c r="I86" s="1">
        <f>COUNTIFS($C$1:C86,C86)</f>
        <v>6</v>
      </c>
    </row>
    <row r="87" spans="3:9" x14ac:dyDescent="0.25">
      <c r="C87" s="4">
        <f t="shared" ref="C87:C96" si="5">C77+1</f>
        <v>3</v>
      </c>
      <c r="D87" s="4" t="s">
        <v>381</v>
      </c>
      <c r="E87" s="4" t="str">
        <f>IF(E77=0,"",E77)</f>
        <v/>
      </c>
      <c r="F87" s="7">
        <f>IF(IF(C87&lt;='Hoone üldandmed'!$B$3*1,TRUE,FALSE),C87,"")</f>
        <v>3</v>
      </c>
      <c r="G87" s="7" t="b">
        <f>IF(C87&lt;='Hoone üldandmed'!$B$3*1,TRUE,FALSE)</f>
        <v>1</v>
      </c>
      <c r="H87" s="4"/>
      <c r="I87" s="1">
        <f>COUNTIFS($C$1:C87,C87)</f>
        <v>7</v>
      </c>
    </row>
    <row r="88" spans="3:9" x14ac:dyDescent="0.25">
      <c r="C88" s="4">
        <f t="shared" si="5"/>
        <v>3</v>
      </c>
      <c r="D88" s="4" t="s">
        <v>382</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384</v>
      </c>
      <c r="E90" s="4" t="s">
        <v>120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365</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371</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375</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378</v>
      </c>
      <c r="E96" s="4" t="s">
        <v>379</v>
      </c>
      <c r="F96" s="7">
        <f>IF(IF(C96&lt;='Hoone üldandmed'!$B$3*1,TRUE,FALSE),C96,"")</f>
        <v>4</v>
      </c>
      <c r="G96" s="7" t="b">
        <f>IF(C96&lt;='Hoone üldandmed'!$B$3*1,TRUE,FALSE)</f>
        <v>1</v>
      </c>
      <c r="H96" s="4"/>
      <c r="I96" s="1">
        <f>COUNTIFS($C$1:C96,C96)</f>
        <v>6</v>
      </c>
    </row>
    <row r="97" spans="3:9" x14ac:dyDescent="0.25">
      <c r="C97" s="4">
        <f t="shared" ref="C97:C106" si="6">C87+1</f>
        <v>4</v>
      </c>
      <c r="D97" s="4" t="s">
        <v>381</v>
      </c>
      <c r="E97" s="4" t="str">
        <f>IF(E87=0,"",E87)</f>
        <v/>
      </c>
      <c r="F97" s="7">
        <f>IF(IF(C97&lt;='Hoone üldandmed'!$B$3*1,TRUE,FALSE),C97,"")</f>
        <v>4</v>
      </c>
      <c r="G97" s="7" t="b">
        <f>IF(C97&lt;='Hoone üldandmed'!$B$3*1,TRUE,FALSE)</f>
        <v>1</v>
      </c>
      <c r="H97" s="4"/>
      <c r="I97" s="1">
        <f>COUNTIFS($C$1:C97,C97)</f>
        <v>7</v>
      </c>
    </row>
    <row r="98" spans="3:9" x14ac:dyDescent="0.25">
      <c r="C98" s="4">
        <f t="shared" si="6"/>
        <v>4</v>
      </c>
      <c r="D98" s="4" t="s">
        <v>382</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383</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384</v>
      </c>
      <c r="E100" s="4" t="s">
        <v>120</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371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378</v>
      </c>
      <c r="E106" s="4" t="s">
        <v>379</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381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382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384</v>
      </c>
      <c r="E110" s="4" t="s">
        <v>120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371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378</v>
      </c>
      <c r="E116" s="4" t="s">
        <v>379</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381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382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384</v>
      </c>
      <c r="E120" s="4" t="s">
        <v>120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378</v>
      </c>
      <c r="E126" s="4" t="s">
        <v>379</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381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382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384</v>
      </c>
      <c r="E130" s="4" t="s">
        <v>120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378</v>
      </c>
      <c r="E136" s="4" t="s">
        <v>379</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381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382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384</v>
      </c>
      <c r="E140" s="4" t="s">
        <v>120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378</v>
      </c>
      <c r="E146" s="4" t="s">
        <v>379</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381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382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384</v>
      </c>
      <c r="E150" s="4" t="s">
        <v>120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378</v>
      </c>
      <c r="E156" s="4" t="s">
        <v>379</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381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382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384</v>
      </c>
      <c r="E160" s="4" t="s">
        <v>120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378</v>
      </c>
      <c r="E166" s="4" t="s">
        <v>379</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381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382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384</v>
      </c>
      <c r="E170" s="4" t="s">
        <v>120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378</v>
      </c>
      <c r="E176" s="4" t="s">
        <v>379</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381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382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384</v>
      </c>
      <c r="E180" s="4" t="s">
        <v>120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378</v>
      </c>
      <c r="E186" s="4" t="s">
        <v>379</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381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382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384</v>
      </c>
      <c r="E190" s="4" t="s">
        <v>120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378</v>
      </c>
      <c r="E196" s="4" t="s">
        <v>379</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381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382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384</v>
      </c>
      <c r="E200" s="4" t="s">
        <v>120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378</v>
      </c>
      <c r="E206" s="4" t="s">
        <v>379</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381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382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384</v>
      </c>
      <c r="E210" s="4" t="s">
        <v>120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378</v>
      </c>
      <c r="E216" s="4" t="s">
        <v>379</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381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382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384</v>
      </c>
      <c r="E220" s="4" t="s">
        <v>120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378</v>
      </c>
      <c r="E226" s="4" t="s">
        <v>379</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381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382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384</v>
      </c>
      <c r="E230" s="4" t="s">
        <v>120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378</v>
      </c>
      <c r="E236" s="4" t="s">
        <v>379</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381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382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384</v>
      </c>
      <c r="E240" s="4" t="s">
        <v>120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378</v>
      </c>
      <c r="E246" s="4" t="s">
        <v>379</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381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382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384</v>
      </c>
      <c r="E250" s="4" t="s">
        <v>120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378</v>
      </c>
      <c r="E256" s="4" t="s">
        <v>379</v>
      </c>
      <c r="F256" s="7" t="str">
        <f>IF(IF(C256&lt;='Hoone üldandmed'!$B$3*1,TRUE,FALSE),C256,"")</f>
        <v/>
      </c>
      <c r="G256" s="7" t="b">
        <f>IF(C256&lt;='Hoone üldandmed'!$B$3*1,TRUE,FALSE)</f>
        <v>0</v>
      </c>
      <c r="H256" s="4"/>
      <c r="I256" s="1">
        <f>COUNTIFS($C$1:C256,C256)</f>
        <v>6</v>
      </c>
    </row>
    <row r="257" spans="3:9" x14ac:dyDescent="0.25">
      <c r="C257" s="4">
        <f>C247+1</f>
        <v>20</v>
      </c>
      <c r="D257" s="4" t="s">
        <v>381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382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252</v>
      </c>
      <c r="B1" s="2" t="s">
        <v>63</v>
      </c>
    </row>
    <row r="2" spans="1:2" x14ac:dyDescent="0.25">
      <c r="A2" s="4" t="s">
        <v>160</v>
      </c>
      <c r="B2" s="4" t="s">
        <v>254</v>
      </c>
    </row>
    <row r="3" spans="1:2" x14ac:dyDescent="0.25">
      <c r="A3" s="4" t="s">
        <v>160</v>
      </c>
      <c r="B3" s="4" t="s">
        <v>255</v>
      </c>
    </row>
    <row r="4" spans="1:2" x14ac:dyDescent="0.25">
      <c r="A4" s="4" t="s">
        <v>160</v>
      </c>
      <c r="B4" s="4" t="s">
        <v>161</v>
      </c>
    </row>
    <row r="5" spans="1:2" x14ac:dyDescent="0.25">
      <c r="A5" s="4" t="s">
        <v>106</v>
      </c>
      <c r="B5" s="4" t="s">
        <v>256</v>
      </c>
    </row>
    <row r="6" spans="1:2" x14ac:dyDescent="0.25">
      <c r="A6" s="4" t="s">
        <v>106</v>
      </c>
      <c r="B6" s="4" t="s">
        <v>257</v>
      </c>
    </row>
    <row r="7" spans="1:2" x14ac:dyDescent="0.25">
      <c r="A7" s="4" t="s">
        <v>106</v>
      </c>
      <c r="B7" s="4" t="s">
        <v>258</v>
      </c>
    </row>
    <row r="8" spans="1:2" x14ac:dyDescent="0.25">
      <c r="A8" s="4" t="s">
        <v>106</v>
      </c>
      <c r="B8" s="4" t="s">
        <v>198</v>
      </c>
    </row>
    <row r="9" spans="1:2" x14ac:dyDescent="0.25">
      <c r="A9" s="4" t="s">
        <v>106</v>
      </c>
      <c r="B9" s="4" t="s">
        <v>259</v>
      </c>
    </row>
    <row r="10" spans="1:2" x14ac:dyDescent="0.25">
      <c r="A10" s="4" t="s">
        <v>106</v>
      </c>
      <c r="B10" s="4" t="s">
        <v>260</v>
      </c>
    </row>
    <row r="11" spans="1:2" x14ac:dyDescent="0.25">
      <c r="A11" s="4" t="s">
        <v>106</v>
      </c>
      <c r="B11" s="4" t="s">
        <v>107</v>
      </c>
    </row>
    <row r="12" spans="1:2" x14ac:dyDescent="0.25">
      <c r="A12" s="4" t="s">
        <v>106</v>
      </c>
      <c r="B12" s="4" t="s">
        <v>261</v>
      </c>
    </row>
    <row r="13" spans="1:2" x14ac:dyDescent="0.25">
      <c r="A13" s="4" t="s">
        <v>106</v>
      </c>
      <c r="B13" s="4" t="s">
        <v>262</v>
      </c>
    </row>
    <row r="14" spans="1:2" x14ac:dyDescent="0.25">
      <c r="A14" s="4" t="s">
        <v>106</v>
      </c>
      <c r="B14" s="4" t="s">
        <v>263</v>
      </c>
    </row>
    <row r="15" spans="1:2" x14ac:dyDescent="0.25">
      <c r="A15" s="4" t="s">
        <v>106</v>
      </c>
      <c r="B15" s="4" t="s">
        <v>264</v>
      </c>
    </row>
    <row r="16" spans="1:2" x14ac:dyDescent="0.25">
      <c r="A16" s="4" t="s">
        <v>106</v>
      </c>
      <c r="B16" s="4" t="s">
        <v>265</v>
      </c>
    </row>
    <row r="17" spans="1:2" x14ac:dyDescent="0.25">
      <c r="A17" s="4" t="s">
        <v>106</v>
      </c>
      <c r="B17" s="4" t="s">
        <v>266</v>
      </c>
    </row>
    <row r="18" spans="1:2" x14ac:dyDescent="0.25">
      <c r="A18" s="4" t="s">
        <v>106</v>
      </c>
      <c r="B18" s="4" t="s">
        <v>267</v>
      </c>
    </row>
    <row r="19" spans="1:2" x14ac:dyDescent="0.25">
      <c r="A19" s="4" t="s">
        <v>106</v>
      </c>
      <c r="B19" s="4" t="s">
        <v>123</v>
      </c>
    </row>
    <row r="20" spans="1:2" x14ac:dyDescent="0.25">
      <c r="A20" s="4" t="s">
        <v>106</v>
      </c>
      <c r="B20" s="4" t="s">
        <v>268</v>
      </c>
    </row>
    <row r="21" spans="1:2" x14ac:dyDescent="0.25">
      <c r="A21" s="4" t="s">
        <v>106</v>
      </c>
      <c r="B21" s="4" t="s">
        <v>269</v>
      </c>
    </row>
    <row r="22" spans="1:2" x14ac:dyDescent="0.25">
      <c r="A22" s="4" t="s">
        <v>106</v>
      </c>
      <c r="B22" s="4" t="s">
        <v>270</v>
      </c>
    </row>
    <row r="23" spans="1:2" x14ac:dyDescent="0.25">
      <c r="A23" s="4" t="s">
        <v>106</v>
      </c>
      <c r="B23" s="4" t="s">
        <v>127</v>
      </c>
    </row>
    <row r="24" spans="1:2" x14ac:dyDescent="0.25">
      <c r="A24" s="4" t="s">
        <v>106</v>
      </c>
      <c r="B24" s="4" t="s">
        <v>271</v>
      </c>
    </row>
    <row r="25" spans="1:2" x14ac:dyDescent="0.25">
      <c r="A25" s="4" t="s">
        <v>72</v>
      </c>
      <c r="B25" s="4" t="s">
        <v>272</v>
      </c>
    </row>
    <row r="26" spans="1:2" x14ac:dyDescent="0.25">
      <c r="A26" s="4" t="s">
        <v>72</v>
      </c>
      <c r="B26" s="4" t="s">
        <v>273</v>
      </c>
    </row>
    <row r="27" spans="1:2" x14ac:dyDescent="0.25">
      <c r="A27" s="4" t="s">
        <v>72</v>
      </c>
      <c r="B27" s="4" t="s">
        <v>73</v>
      </c>
    </row>
    <row r="28" spans="1:2" x14ac:dyDescent="0.25">
      <c r="A28" s="4" t="s">
        <v>76</v>
      </c>
      <c r="B28" s="4" t="s">
        <v>138</v>
      </c>
    </row>
    <row r="29" spans="1:2" x14ac:dyDescent="0.25">
      <c r="A29" s="4" t="s">
        <v>76</v>
      </c>
      <c r="B29" s="4" t="s">
        <v>77</v>
      </c>
    </row>
    <row r="30" spans="1:2" x14ac:dyDescent="0.25">
      <c r="A30" s="4" t="s">
        <v>76</v>
      </c>
      <c r="B30" s="4" t="s">
        <v>113</v>
      </c>
    </row>
    <row r="31" spans="1:2" x14ac:dyDescent="0.25">
      <c r="A31" s="4" t="s">
        <v>76</v>
      </c>
      <c r="B31" s="4" t="s">
        <v>274</v>
      </c>
    </row>
    <row r="32" spans="1:2" x14ac:dyDescent="0.25">
      <c r="A32" s="4" t="s">
        <v>76</v>
      </c>
      <c r="B32" s="4" t="s">
        <v>275</v>
      </c>
    </row>
    <row r="33" spans="1:2" x14ac:dyDescent="0.25">
      <c r="A33" s="4" t="s">
        <v>76</v>
      </c>
      <c r="B33" s="4" t="s">
        <v>277</v>
      </c>
    </row>
    <row r="34" spans="1:2" x14ac:dyDescent="0.25">
      <c r="A34" s="4" t="s">
        <v>76</v>
      </c>
      <c r="B34" s="4" t="s">
        <v>279</v>
      </c>
    </row>
    <row r="35" spans="1:2" x14ac:dyDescent="0.25">
      <c r="A35" s="4" t="s">
        <v>76</v>
      </c>
      <c r="B35" s="4" t="s">
        <v>90</v>
      </c>
    </row>
    <row r="36" spans="1:2" x14ac:dyDescent="0.25">
      <c r="A36" s="4" t="s">
        <v>76</v>
      </c>
      <c r="B36" s="4" t="s">
        <v>281</v>
      </c>
    </row>
    <row r="37" spans="1:2" x14ac:dyDescent="0.25">
      <c r="A37" s="4" t="s">
        <v>76</v>
      </c>
      <c r="B37" s="4" t="s">
        <v>290</v>
      </c>
    </row>
    <row r="38" spans="1:2" x14ac:dyDescent="0.25">
      <c r="A38" s="4" t="s">
        <v>76</v>
      </c>
      <c r="B38" s="4" t="s">
        <v>81</v>
      </c>
    </row>
    <row r="39" spans="1:2" x14ac:dyDescent="0.25">
      <c r="A39" s="4" t="s">
        <v>76</v>
      </c>
      <c r="B39" s="4" t="s">
        <v>291</v>
      </c>
    </row>
    <row r="40" spans="1:2" x14ac:dyDescent="0.25">
      <c r="A40" s="4" t="s">
        <v>76</v>
      </c>
      <c r="B40" s="4" t="s">
        <v>293</v>
      </c>
    </row>
    <row r="41" spans="1:2" x14ac:dyDescent="0.25">
      <c r="A41" s="4" t="s">
        <v>76</v>
      </c>
      <c r="B41" s="4" t="s">
        <v>295</v>
      </c>
    </row>
    <row r="42" spans="1:2" x14ac:dyDescent="0.25">
      <c r="A42" s="4" t="s">
        <v>76</v>
      </c>
      <c r="B42" s="4" t="s">
        <v>296</v>
      </c>
    </row>
    <row r="43" spans="1:2" x14ac:dyDescent="0.25">
      <c r="A43" s="4" t="s">
        <v>76</v>
      </c>
      <c r="B43" s="5" t="s">
        <v>298</v>
      </c>
    </row>
    <row r="44" spans="1:2" x14ac:dyDescent="0.25">
      <c r="A44" s="4" t="s">
        <v>76</v>
      </c>
      <c r="B44" s="4" t="s">
        <v>100</v>
      </c>
    </row>
    <row r="45" spans="1:2" x14ac:dyDescent="0.25">
      <c r="A45" s="4" t="s">
        <v>76</v>
      </c>
      <c r="B45" s="4" t="s">
        <v>300</v>
      </c>
    </row>
    <row r="46" spans="1:2" x14ac:dyDescent="0.25">
      <c r="A46" s="4" t="s">
        <v>76</v>
      </c>
      <c r="B46" s="4" t="s">
        <v>303</v>
      </c>
    </row>
    <row r="47" spans="1:2" x14ac:dyDescent="0.25">
      <c r="A47" s="4" t="s">
        <v>76</v>
      </c>
      <c r="B47" s="4" t="s">
        <v>304</v>
      </c>
    </row>
    <row r="48" spans="1:2" x14ac:dyDescent="0.25">
      <c r="A48" s="4" t="s">
        <v>76</v>
      </c>
      <c r="B48" s="4" t="s">
        <v>305</v>
      </c>
    </row>
    <row r="49" spans="1:2" x14ac:dyDescent="0.25">
      <c r="A49" s="4" t="s">
        <v>76</v>
      </c>
      <c r="B49" s="4" t="s">
        <v>307</v>
      </c>
    </row>
    <row r="50" spans="1:2" x14ac:dyDescent="0.25">
      <c r="A50" s="4" t="s">
        <v>76</v>
      </c>
      <c r="B50" s="4" t="s">
        <v>308</v>
      </c>
    </row>
    <row r="51" spans="1:2" x14ac:dyDescent="0.25">
      <c r="A51" s="4" t="s">
        <v>76</v>
      </c>
      <c r="B51" s="4" t="s">
        <v>94</v>
      </c>
    </row>
    <row r="52" spans="1:2" x14ac:dyDescent="0.25">
      <c r="A52" s="4" t="s">
        <v>76</v>
      </c>
      <c r="B52" s="4" t="s">
        <v>309</v>
      </c>
    </row>
    <row r="53" spans="1:2" x14ac:dyDescent="0.25">
      <c r="A53" s="4" t="s">
        <v>76</v>
      </c>
      <c r="B53" s="5" t="s">
        <v>311</v>
      </c>
    </row>
    <row r="54" spans="1:2" x14ac:dyDescent="0.25">
      <c r="A54" s="4" t="s">
        <v>76</v>
      </c>
      <c r="B54" s="4" t="s">
        <v>218</v>
      </c>
    </row>
    <row r="55" spans="1:2" x14ac:dyDescent="0.25">
      <c r="A55" s="4" t="s">
        <v>76</v>
      </c>
      <c r="B55" s="5" t="s">
        <v>313</v>
      </c>
    </row>
    <row r="56" spans="1:2" x14ac:dyDescent="0.25">
      <c r="A56" s="4" t="s">
        <v>76</v>
      </c>
      <c r="B56" s="4" t="s">
        <v>315</v>
      </c>
    </row>
    <row r="57" spans="1:2" x14ac:dyDescent="0.25">
      <c r="A57" s="4" t="s">
        <v>76</v>
      </c>
      <c r="B57" s="4" t="s">
        <v>316</v>
      </c>
    </row>
    <row r="58" spans="1:2" x14ac:dyDescent="0.25">
      <c r="A58" s="4" t="s">
        <v>76</v>
      </c>
      <c r="B58" s="4" t="s">
        <v>318</v>
      </c>
    </row>
    <row r="59" spans="1:2" x14ac:dyDescent="0.25">
      <c r="A59" s="4" t="s">
        <v>76</v>
      </c>
      <c r="B59" s="4" t="s">
        <v>319</v>
      </c>
    </row>
    <row r="60" spans="1:2" x14ac:dyDescent="0.25">
      <c r="A60" s="4" t="s">
        <v>76</v>
      </c>
      <c r="B60" s="4" t="s">
        <v>320</v>
      </c>
    </row>
    <row r="61" spans="1:2" x14ac:dyDescent="0.25">
      <c r="A61" s="4" t="s">
        <v>76</v>
      </c>
      <c r="B61" s="4" t="s">
        <v>322</v>
      </c>
    </row>
    <row r="62" spans="1:2" x14ac:dyDescent="0.25">
      <c r="A62" s="4" t="s">
        <v>76</v>
      </c>
      <c r="B62" s="4" t="s">
        <v>324</v>
      </c>
    </row>
    <row r="63" spans="1:2" x14ac:dyDescent="0.25">
      <c r="A63" s="4" t="s">
        <v>76</v>
      </c>
      <c r="B63" s="4" t="s">
        <v>326</v>
      </c>
    </row>
    <row r="64" spans="1:2" x14ac:dyDescent="0.25">
      <c r="A64" s="4" t="s">
        <v>76</v>
      </c>
      <c r="B64" s="4" t="s">
        <v>97</v>
      </c>
    </row>
    <row r="65" spans="1:2" x14ac:dyDescent="0.25">
      <c r="A65" s="4" t="s">
        <v>76</v>
      </c>
      <c r="B65" s="4" t="s">
        <v>327</v>
      </c>
    </row>
    <row r="66" spans="1:2" x14ac:dyDescent="0.25">
      <c r="A66" s="4" t="s">
        <v>76</v>
      </c>
      <c r="B66" s="4" t="s">
        <v>155</v>
      </c>
    </row>
    <row r="67" spans="1:2" x14ac:dyDescent="0.25">
      <c r="A67" s="4" t="s">
        <v>76</v>
      </c>
      <c r="B67" s="4" t="s">
        <v>329</v>
      </c>
    </row>
    <row r="68" spans="1:2" x14ac:dyDescent="0.25">
      <c r="A68" s="4" t="s">
        <v>76</v>
      </c>
      <c r="B68" s="4" t="s">
        <v>180</v>
      </c>
    </row>
    <row r="69" spans="1:2" x14ac:dyDescent="0.25">
      <c r="A69" s="4" t="s">
        <v>76</v>
      </c>
      <c r="B69" s="4" t="s">
        <v>87</v>
      </c>
    </row>
    <row r="70" spans="1:2" x14ac:dyDescent="0.25">
      <c r="A70" s="4" t="s">
        <v>76</v>
      </c>
      <c r="B70" s="4" t="s">
        <v>332</v>
      </c>
    </row>
    <row r="71" spans="1:2" x14ac:dyDescent="0.25">
      <c r="A71" s="4" t="s">
        <v>76</v>
      </c>
      <c r="B71" s="4" t="s">
        <v>333</v>
      </c>
    </row>
    <row r="72" spans="1:2" x14ac:dyDescent="0.25">
      <c r="A72" s="4" t="s">
        <v>76</v>
      </c>
      <c r="B72" s="4" t="s">
        <v>335</v>
      </c>
    </row>
    <row r="73" spans="1:2" x14ac:dyDescent="0.25">
      <c r="A73" s="4" t="s">
        <v>76</v>
      </c>
      <c r="B73" s="4" t="s">
        <v>336</v>
      </c>
    </row>
    <row r="74" spans="1:2" x14ac:dyDescent="0.25">
      <c r="A74" s="4" t="s">
        <v>76</v>
      </c>
      <c r="B74" s="4" t="s">
        <v>222</v>
      </c>
    </row>
    <row r="75" spans="1:2" x14ac:dyDescent="0.25">
      <c r="A75" s="4" t="s">
        <v>76</v>
      </c>
      <c r="B75" s="4" t="s">
        <v>339</v>
      </c>
    </row>
    <row r="76" spans="1:2" x14ac:dyDescent="0.25">
      <c r="A76" s="4" t="s">
        <v>76</v>
      </c>
      <c r="B76" s="4" t="s">
        <v>341</v>
      </c>
    </row>
    <row r="77" spans="1:2" x14ac:dyDescent="0.25">
      <c r="A77" s="4" t="s">
        <v>76</v>
      </c>
      <c r="B77" s="4" t="s">
        <v>342</v>
      </c>
    </row>
    <row r="78" spans="1:2" x14ac:dyDescent="0.25">
      <c r="A78" s="4" t="s">
        <v>76</v>
      </c>
      <c r="B78" s="4" t="s">
        <v>343</v>
      </c>
    </row>
    <row r="79" spans="1:2" x14ac:dyDescent="0.25">
      <c r="A79" s="4" t="s">
        <v>76</v>
      </c>
      <c r="B79" s="4" t="s">
        <v>345</v>
      </c>
    </row>
    <row r="80" spans="1:2" x14ac:dyDescent="0.25">
      <c r="A80" s="4" t="s">
        <v>76</v>
      </c>
      <c r="B80" s="4" t="s">
        <v>346</v>
      </c>
    </row>
    <row r="81" spans="1:2" x14ac:dyDescent="0.25">
      <c r="A81" s="4" t="s">
        <v>76</v>
      </c>
      <c r="B81" s="4" t="s">
        <v>348</v>
      </c>
    </row>
    <row r="82" spans="1:2" x14ac:dyDescent="0.25">
      <c r="A82" s="4" t="s">
        <v>76</v>
      </c>
      <c r="B82" s="4" t="s">
        <v>350</v>
      </c>
    </row>
    <row r="83" spans="1:2" x14ac:dyDescent="0.25">
      <c r="A83" s="4" t="s">
        <v>76</v>
      </c>
      <c r="B83" s="4" t="s">
        <v>351</v>
      </c>
    </row>
    <row r="84" spans="1:2" x14ac:dyDescent="0.25">
      <c r="A84" s="4" t="s">
        <v>76</v>
      </c>
      <c r="B84" s="4" t="s">
        <v>353</v>
      </c>
    </row>
    <row r="85" spans="1:2" x14ac:dyDescent="0.25">
      <c r="A85" s="4" t="s">
        <v>76</v>
      </c>
      <c r="B85" s="4" t="s">
        <v>354</v>
      </c>
    </row>
    <row r="86" spans="1:2" x14ac:dyDescent="0.25">
      <c r="A86" s="4" t="s">
        <v>76</v>
      </c>
      <c r="B86" s="4" t="s">
        <v>148</v>
      </c>
    </row>
    <row r="87" spans="1:2" x14ac:dyDescent="0.25">
      <c r="A87" s="4" t="s">
        <v>76</v>
      </c>
      <c r="B87" s="4" t="s">
        <v>355</v>
      </c>
    </row>
    <row r="88" spans="1:2" x14ac:dyDescent="0.25">
      <c r="A88" s="4" t="s">
        <v>76</v>
      </c>
      <c r="B88" s="4" t="s">
        <v>357</v>
      </c>
    </row>
    <row r="89" spans="1:2" x14ac:dyDescent="0.25">
      <c r="A89" s="4" t="s">
        <v>76</v>
      </c>
      <c r="B89" s="4" t="s">
        <v>358</v>
      </c>
    </row>
    <row r="90" spans="1:2" x14ac:dyDescent="0.25">
      <c r="A90" s="4" t="s">
        <v>76</v>
      </c>
      <c r="B90" s="4" t="s">
        <v>360</v>
      </c>
    </row>
    <row r="91" spans="1:2" x14ac:dyDescent="0.25">
      <c r="A91" s="4" t="s">
        <v>76</v>
      </c>
      <c r="B91" s="4" t="s">
        <v>110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5F25KTUSNP4X-205032580-156274</_dlc_DocId>
    <_dlc_DocIdUrl xmlns="d65e48b5-f38d-431e-9b4f-47403bf4583f">
      <Url>https://rkas.sharepoint.com/Kliendisuhted/_layouts/15/DocIdRedir.aspx?ID=5F25KTUSNP4X-205032580-156274</Url>
      <Description>5F25KTUSNP4X-205032580-156274</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b7589fa98bb5ed139529d4534db5205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09de18c62322e35176aca711639f646e"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purl.org/dc/terms/"/>
    <ds:schemaRef ds:uri="http://purl.org/dc/elements/1.1/"/>
    <ds:schemaRef ds:uri="http://schemas.microsoft.com/office/2006/metadata/properties"/>
    <ds:schemaRef ds:uri="a4634551-c501-4e5e-ac96-dde1e0c9b252"/>
    <ds:schemaRef ds:uri="d65e48b5-f38d-431e-9b4f-47403bf4583f"/>
    <ds:schemaRef ds:uri="http://schemas.microsoft.com/office/infopath/2007/PartnerControls"/>
    <ds:schemaRef ds:uri="http://schemas.openxmlformats.org/package/2006/metadata/core-properties"/>
    <ds:schemaRef ds:uri="http://schemas.microsoft.com/office/2006/documentManagement/types"/>
    <ds:schemaRef ds:uri="4295b89e-2911-42f0-a767-8ca596d6842f"/>
    <ds:schemaRef ds:uri="http://www.w3.org/XML/1998/namespace"/>
    <ds:schemaRef ds:uri="http://purl.org/dc/dcmitype/"/>
  </ds:schemaRefs>
</ds:datastoreItem>
</file>

<file path=customXml/itemProps2.xml><?xml version="1.0" encoding="utf-8"?>
<ds:datastoreItem xmlns:ds="http://schemas.openxmlformats.org/officeDocument/2006/customXml" ds:itemID="{BCA8D839-F600-40D3-A472-23869A27354A}"/>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0C848B1A-18DE-4106-BB35-E807C92B8801}">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Lisbeth Mikson</cp:lastModifiedBy>
  <cp:revision/>
  <dcterms:created xsi:type="dcterms:W3CDTF">2014-12-29T14:35:11Z</dcterms:created>
  <dcterms:modified xsi:type="dcterms:W3CDTF">2024-04-24T11:21:29Z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208a8049-da30-4114-ae5d-3fd86481be1a</vt:lpwstr>
  </property>
</Properties>
</file>